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isarenko\Desktop\Лот 2022\Инвестиционная программа 2023-2024\Расчеты стоимости работ кор.09.02.2022 ТМЦ 0\"/>
    </mc:Choice>
  </mc:AlternateContent>
  <bookViews>
    <workbookView xWindow="0" yWindow="0" windowWidth="24240" windowHeight="13740"/>
  </bookViews>
  <sheets>
    <sheet name="РЗ №1 " sheetId="19" r:id="rId1"/>
    <sheet name="РЗ № стар" sheetId="14" state="hidden" r:id="rId2"/>
    <sheet name="ЭМР в ценах 2001" sheetId="3" state="hidden" r:id="rId3"/>
    <sheet name="ПНР в ценах 2001" sheetId="17" state="hidden" r:id="rId4"/>
    <sheet name="ЭМР в тек ценах" sheetId="18" r:id="rId5"/>
    <sheet name="ПНР в тек ценах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OS16" localSheetId="3">#REF!</definedName>
    <definedName name="______OS16" localSheetId="1">#REF!</definedName>
    <definedName name="______OS16" localSheetId="0">#REF!</definedName>
    <definedName name="______OS16" localSheetId="4">#REF!</definedName>
    <definedName name="______OS16">#REF!</definedName>
    <definedName name="_____OS16" localSheetId="3">#REF!</definedName>
    <definedName name="_____OS16" localSheetId="1">#REF!</definedName>
    <definedName name="_____OS16" localSheetId="0">#REF!</definedName>
    <definedName name="_____OS16" localSheetId="4">#REF!</definedName>
    <definedName name="_____OS16">#REF!</definedName>
    <definedName name="____ko2" localSheetId="3">#REF!</definedName>
    <definedName name="____ko2" localSheetId="1">#REF!</definedName>
    <definedName name="____ko2" localSheetId="0">#REF!</definedName>
    <definedName name="____ko2" localSheetId="4">#REF!</definedName>
    <definedName name="____ko2">#REF!</definedName>
    <definedName name="____OS16" localSheetId="3">#REF!</definedName>
    <definedName name="____OS16" localSheetId="1">#REF!</definedName>
    <definedName name="____OS16" localSheetId="0">#REF!</definedName>
    <definedName name="____OS16" localSheetId="4">#REF!</definedName>
    <definedName name="____OS16">#REF!</definedName>
    <definedName name="____xlfn_BAHTTEXT">NA()</definedName>
    <definedName name="___1Excel_BuiltIn__FilterDatabase_14_1_1_1">NA()</definedName>
    <definedName name="___ko2" localSheetId="3">#REF!</definedName>
    <definedName name="___ko2" localSheetId="1">#REF!</definedName>
    <definedName name="___ko2" localSheetId="0">#REF!</definedName>
    <definedName name="___ko2" localSheetId="4">#REF!</definedName>
    <definedName name="___ko2">#REF!</definedName>
    <definedName name="___OS16" localSheetId="3">#REF!</definedName>
    <definedName name="___OS16" localSheetId="1">#REF!</definedName>
    <definedName name="___OS16" localSheetId="0">#REF!</definedName>
    <definedName name="___OS16" localSheetId="4">#REF!</definedName>
    <definedName name="___OS16">#REF!</definedName>
    <definedName name="___xlfn_BAHTTEXT">NA()</definedName>
    <definedName name="__1Excel_BuiltIn__FilterDatabase_14_1_1_1">NA()</definedName>
    <definedName name="__ko2" localSheetId="3">#REF!</definedName>
    <definedName name="__ko2" localSheetId="1">#REF!</definedName>
    <definedName name="__ko2" localSheetId="0">#REF!</definedName>
    <definedName name="__ko2" localSheetId="4">#REF!</definedName>
    <definedName name="__ko2">#REF!</definedName>
    <definedName name="__MAIN__" localSheetId="3">#REF!</definedName>
    <definedName name="__MAIN__" localSheetId="1">#REF!</definedName>
    <definedName name="__MAIN__" localSheetId="0">#REF!</definedName>
    <definedName name="__MAIN__" localSheetId="4">#REF!</definedName>
    <definedName name="__MAIN__">#REF!</definedName>
    <definedName name="__OS16" localSheetId="3">#REF!</definedName>
    <definedName name="__OS16" localSheetId="1">#REF!</definedName>
    <definedName name="__OS16" localSheetId="0">#REF!</definedName>
    <definedName name="__OS16" localSheetId="4">#REF!</definedName>
    <definedName name="__OS16">#REF!</definedName>
    <definedName name="__QJobs__" localSheetId="3">#REF!</definedName>
    <definedName name="__QJobs__" localSheetId="1">#REF!</definedName>
    <definedName name="__QJobs__" localSheetId="0">#REF!</definedName>
    <definedName name="__QJobs__" localSheetId="4">#REF!</definedName>
    <definedName name="__QJobs__">#REF!</definedName>
    <definedName name="__QJobsSpec__" localSheetId="3">#REF!</definedName>
    <definedName name="__QJobsSpec__" localSheetId="1">#REF!</definedName>
    <definedName name="__QJobsSpec__" localSheetId="0">#REF!</definedName>
    <definedName name="__QJobsSpec__" localSheetId="4">#REF!</definedName>
    <definedName name="__QJobsSpec__">#REF!</definedName>
    <definedName name="__QProducts__" localSheetId="3">#REF!</definedName>
    <definedName name="__QProducts__" localSheetId="1">#REF!</definedName>
    <definedName name="__QProducts__" localSheetId="0">#REF!</definedName>
    <definedName name="__QProducts__" localSheetId="4">#REF!</definedName>
    <definedName name="__QProducts__">#REF!</definedName>
    <definedName name="__QProducts2__" localSheetId="3">#REF!</definedName>
    <definedName name="__QProducts2__" localSheetId="1">#REF!</definedName>
    <definedName name="__QProducts2__" localSheetId="0">#REF!</definedName>
    <definedName name="__QProducts2__" localSheetId="4">#REF!</definedName>
    <definedName name="__QProducts2__">#REF!</definedName>
    <definedName name="__QProducts2M__" localSheetId="3">#REF!</definedName>
    <definedName name="__QProducts2M__" localSheetId="1">#REF!</definedName>
    <definedName name="__QProducts2M__" localSheetId="0">#REF!</definedName>
    <definedName name="__QProducts2M__" localSheetId="4">#REF!</definedName>
    <definedName name="__QProducts2M__">#REF!</definedName>
    <definedName name="__QProductsHead__" localSheetId="3">#REF!</definedName>
    <definedName name="__QProductsHead__" localSheetId="1">#REF!</definedName>
    <definedName name="__QProductsHead__" localSheetId="0">#REF!</definedName>
    <definedName name="__QProductsHead__" localSheetId="4">#REF!</definedName>
    <definedName name="__QProductsHead__">#REF!</definedName>
    <definedName name="__QProductsHeadSpec__" localSheetId="3">#REF!</definedName>
    <definedName name="__QProductsHeadSpec__" localSheetId="1">#REF!</definedName>
    <definedName name="__QProductsHeadSpec__" localSheetId="0">#REF!</definedName>
    <definedName name="__QProductsHeadSpec__" localSheetId="4">#REF!</definedName>
    <definedName name="__QProductsHeadSpec__">#REF!</definedName>
    <definedName name="__QProductsSpec__" localSheetId="3">#REF!</definedName>
    <definedName name="__QProductsSpec__" localSheetId="1">#REF!</definedName>
    <definedName name="__QProductsSpec__" localSheetId="0">#REF!</definedName>
    <definedName name="__QProductsSpec__" localSheetId="4">#REF!</definedName>
    <definedName name="__QProductsSpec__">#REF!</definedName>
    <definedName name="__QProductsSpec2__" localSheetId="3">#REF!</definedName>
    <definedName name="__QProductsSpec2__" localSheetId="1">#REF!</definedName>
    <definedName name="__QProductsSpec2__" localSheetId="0">#REF!</definedName>
    <definedName name="__QProductsSpec2__" localSheetId="4">#REF!</definedName>
    <definedName name="__QProductsSpec2__">#REF!</definedName>
    <definedName name="__QProductsSpec2M__" localSheetId="3">#REF!</definedName>
    <definedName name="__QProductsSpec2M__" localSheetId="1">#REF!</definedName>
    <definedName name="__QProductsSpec2M__" localSheetId="0">#REF!</definedName>
    <definedName name="__QProductsSpec2M__" localSheetId="4">#REF!</definedName>
    <definedName name="__QProductsSpec2M__">#REF!</definedName>
    <definedName name="__xlfn_BAHTTEXT">NA()</definedName>
    <definedName name="_1Excel_BuiltIn__FilterDatabase_14_1_1_1">NA()</definedName>
    <definedName name="_ko2" localSheetId="3">#REF!</definedName>
    <definedName name="_ko2" localSheetId="1">#REF!</definedName>
    <definedName name="_ko2" localSheetId="0">#REF!</definedName>
    <definedName name="_ko2" localSheetId="4">#REF!</definedName>
    <definedName name="_ko2">#REF!</definedName>
    <definedName name="_OS16" localSheetId="3">#REF!</definedName>
    <definedName name="_OS16" localSheetId="1">#REF!</definedName>
    <definedName name="_OS16" localSheetId="0">#REF!</definedName>
    <definedName name="_OS16" localSheetId="4">#REF!</definedName>
    <definedName name="_OS16">#REF!</definedName>
    <definedName name="_xlnm._FilterDatabase" localSheetId="1" hidden="1">'РЗ № стар'!$A$18:$AI$43</definedName>
    <definedName name="altiStart" localSheetId="3">#REF!</definedName>
    <definedName name="altiStart" localSheetId="1">#REF!</definedName>
    <definedName name="altiStart" localSheetId="0">#REF!</definedName>
    <definedName name="altiStart" localSheetId="4">#REF!</definedName>
    <definedName name="altiStart">#REF!</definedName>
    <definedName name="ALTIVAR" localSheetId="3">#REF!</definedName>
    <definedName name="ALTIVAR" localSheetId="1">#REF!</definedName>
    <definedName name="ALTIVAR" localSheetId="0">#REF!</definedName>
    <definedName name="ALTIVAR" localSheetId="4">#REF!</definedName>
    <definedName name="ALTIVAR">#REF!</definedName>
    <definedName name="ALTIVAR_old" localSheetId="3">#REF!</definedName>
    <definedName name="ALTIVAR_old" localSheetId="1">#REF!</definedName>
    <definedName name="ALTIVAR_old" localSheetId="0">#REF!</definedName>
    <definedName name="ALTIVAR_old" localSheetId="4">#REF!</definedName>
    <definedName name="ALTIVAR_old">#REF!</definedName>
    <definedName name="atv" localSheetId="3">#REF!</definedName>
    <definedName name="atv" localSheetId="1">#REF!</definedName>
    <definedName name="atv" localSheetId="0">#REF!</definedName>
    <definedName name="atv" localSheetId="4">#REF!</definedName>
    <definedName name="atv">#REF!</definedName>
    <definedName name="Beg_Bal" localSheetId="3">#REF!</definedName>
    <definedName name="Beg_Bal" localSheetId="1">#REF!</definedName>
    <definedName name="Beg_Bal" localSheetId="0">#REF!</definedName>
    <definedName name="Beg_Bal" localSheetId="4">#REF!</definedName>
    <definedName name="Beg_Bal">#REF!</definedName>
    <definedName name="Bitronics" localSheetId="3">#REF!</definedName>
    <definedName name="Bitronics" localSheetId="1">#REF!</definedName>
    <definedName name="Bitronics" localSheetId="0">#REF!</definedName>
    <definedName name="Bitronics" localSheetId="4">#REF!</definedName>
    <definedName name="Bitronics">#REF!</definedName>
    <definedName name="classWaste">'[1]Виды отходов'!$B$2:$B$501</definedName>
    <definedName name="CnfName" localSheetId="3">[2]Лист1!#REF!</definedName>
    <definedName name="CnfName" localSheetId="1">[2]Лист1!#REF!</definedName>
    <definedName name="CnfName" localSheetId="0">[2]Лист1!#REF!</definedName>
    <definedName name="CnfName" localSheetId="4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3">[2]Лист1!#REF!</definedName>
    <definedName name="ConfName" localSheetId="1">[2]Лист1!#REF!</definedName>
    <definedName name="ConfName" localSheetId="0">[2]Лист1!#REF!</definedName>
    <definedName name="ConfName" localSheetId="4">[2]Лист1!#REF!</definedName>
    <definedName name="ConfName">[2]Лист1!#REF!</definedName>
    <definedName name="CTC" localSheetId="3">#REF!</definedName>
    <definedName name="CTC" localSheetId="1">#REF!</definedName>
    <definedName name="CTC" localSheetId="0">#REF!</definedName>
    <definedName name="CTC" localSheetId="4">#REF!</definedName>
    <definedName name="CTC">#REF!</definedName>
    <definedName name="CubiScan" localSheetId="3">#REF!</definedName>
    <definedName name="CubiScan" localSheetId="1">#REF!</definedName>
    <definedName name="CubiScan" localSheetId="0">#REF!</definedName>
    <definedName name="CubiScan" localSheetId="4">#REF!</definedName>
    <definedName name="CubiScan">#REF!</definedName>
    <definedName name="Data" localSheetId="3">#REF!</definedName>
    <definedName name="Data" localSheetId="1">#REF!</definedName>
    <definedName name="Data" localSheetId="0">#REF!</definedName>
    <definedName name="Data" localSheetId="4">#REF!</definedName>
    <definedName name="Data">#REF!</definedName>
    <definedName name="DateColJournal" localSheetId="3">#REF!</definedName>
    <definedName name="DateColJournal" localSheetId="1">#REF!</definedName>
    <definedName name="DateColJournal" localSheetId="0">#REF!</definedName>
    <definedName name="DateColJournal" localSheetId="4">#REF!</definedName>
    <definedName name="DateColJournal">#REF!</definedName>
    <definedName name="DM" localSheetId="3">#REF!</definedName>
    <definedName name="DM" localSheetId="1">#REF!</definedName>
    <definedName name="DM" localSheetId="0">#REF!</definedName>
    <definedName name="DM" localSheetId="4">#REF!</definedName>
    <definedName name="DM">#REF!</definedName>
    <definedName name="dummy" localSheetId="3">#REF!</definedName>
    <definedName name="dummy" localSheetId="1">#REF!</definedName>
    <definedName name="dummy" localSheetId="0">#REF!</definedName>
    <definedName name="dummy" localSheetId="4">#REF!</definedName>
    <definedName name="dummy">#REF!</definedName>
    <definedName name="dummy2" localSheetId="3">#REF!</definedName>
    <definedName name="dummy2" localSheetId="1">#REF!</definedName>
    <definedName name="dummy2" localSheetId="0">#REF!</definedName>
    <definedName name="dummy2" localSheetId="4">#REF!</definedName>
    <definedName name="dummy2">#REF!</definedName>
    <definedName name="EILName" localSheetId="3">[2]Лист1!#REF!</definedName>
    <definedName name="EILName" localSheetId="1">[2]Лист1!#REF!</definedName>
    <definedName name="EILName" localSheetId="0">[2]Лист1!#REF!</definedName>
    <definedName name="EILName" localSheetId="4">[2]Лист1!#REF!</definedName>
    <definedName name="EILName">[2]Лист1!#REF!</definedName>
    <definedName name="End_Bal" localSheetId="3">#REF!</definedName>
    <definedName name="End_Bal" localSheetId="1">#REF!</definedName>
    <definedName name="End_Bal" localSheetId="0">#REF!</definedName>
    <definedName name="End_Bal" localSheetId="4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3">#REF!</definedName>
    <definedName name="Excel_BuiltIn__FilterDatabase_13_1" localSheetId="1">#REF!</definedName>
    <definedName name="Excel_BuiltIn__FilterDatabase_13_1" localSheetId="0">#REF!</definedName>
    <definedName name="Excel_BuiltIn__FilterDatabase_13_1" localSheetId="4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3">[4]Затраты!#REF!</definedName>
    <definedName name="Excel_BuiltIn__FilterDatabase_19_1" localSheetId="1">[4]Затраты!#REF!</definedName>
    <definedName name="Excel_BuiltIn__FilterDatabase_19_1" localSheetId="0">[4]Затраты!#REF!</definedName>
    <definedName name="Excel_BuiltIn__FilterDatabase_19_1" localSheetId="4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3">[4]Затраты!#REF!</definedName>
    <definedName name="Excel_BuiltIn_Criteria_19" localSheetId="1">[4]Затраты!#REF!</definedName>
    <definedName name="Excel_BuiltIn_Criteria_19" localSheetId="0">[4]Затраты!#REF!</definedName>
    <definedName name="Excel_BuiltIn_Criteria_19" localSheetId="4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3">#REF!</definedName>
    <definedName name="Excel_BuiltIn_Criteria_2" localSheetId="1">#REF!</definedName>
    <definedName name="Excel_BuiltIn_Criteria_2" localSheetId="0">#REF!</definedName>
    <definedName name="Excel_BuiltIn_Criteria_2" localSheetId="4">#REF!</definedName>
    <definedName name="Excel_BuiltIn_Criteria_2">#REF!</definedName>
    <definedName name="Excel_BuiltIn_Criteria_2_12" localSheetId="3">#REF!</definedName>
    <definedName name="Excel_BuiltIn_Criteria_2_12" localSheetId="1">#REF!</definedName>
    <definedName name="Excel_BuiltIn_Criteria_2_12" localSheetId="0">#REF!</definedName>
    <definedName name="Excel_BuiltIn_Criteria_2_12" localSheetId="4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3">#REF!</definedName>
    <definedName name="Excel_BuiltIn_Criteria_3" localSheetId="1">#REF!</definedName>
    <definedName name="Excel_BuiltIn_Criteria_3" localSheetId="0">#REF!</definedName>
    <definedName name="Excel_BuiltIn_Criteria_3" localSheetId="4">#REF!</definedName>
    <definedName name="Excel_BuiltIn_Criteria_3">#REF!</definedName>
    <definedName name="Excel_BuiltIn_Criteria_3_12" localSheetId="3">#REF!</definedName>
    <definedName name="Excel_BuiltIn_Criteria_3_12" localSheetId="1">#REF!</definedName>
    <definedName name="Excel_BuiltIn_Criteria_3_12" localSheetId="0">#REF!</definedName>
    <definedName name="Excel_BuiltIn_Criteria_3_12" localSheetId="4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3">#REF!</definedName>
    <definedName name="Excel_BuiltIn_Criteria_4" localSheetId="1">#REF!</definedName>
    <definedName name="Excel_BuiltIn_Criteria_4" localSheetId="0">#REF!</definedName>
    <definedName name="Excel_BuiltIn_Criteria_4" localSheetId="4">#REF!</definedName>
    <definedName name="Excel_BuiltIn_Criteria_4">#REF!</definedName>
    <definedName name="Excel_BuiltIn_Criteria_4_12" localSheetId="3">#REF!</definedName>
    <definedName name="Excel_BuiltIn_Criteria_4_12" localSheetId="1">#REF!</definedName>
    <definedName name="Excel_BuiltIn_Criteria_4_12" localSheetId="0">#REF!</definedName>
    <definedName name="Excel_BuiltIn_Criteria_4_12" localSheetId="4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3">#REF!</definedName>
    <definedName name="Excel_BuiltIn_Criteria_5" localSheetId="1">#REF!</definedName>
    <definedName name="Excel_BuiltIn_Criteria_5" localSheetId="0">#REF!</definedName>
    <definedName name="Excel_BuiltIn_Criteria_5" localSheetId="4">#REF!</definedName>
    <definedName name="Excel_BuiltIn_Criteria_5">#REF!</definedName>
    <definedName name="Excel_BuiltIn_Criteria_5_12" localSheetId="3">#REF!</definedName>
    <definedName name="Excel_BuiltIn_Criteria_5_12" localSheetId="1">#REF!</definedName>
    <definedName name="Excel_BuiltIn_Criteria_5_12" localSheetId="0">#REF!</definedName>
    <definedName name="Excel_BuiltIn_Criteria_5_12" localSheetId="4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3">#REF!</definedName>
    <definedName name="Excel_BuiltIn_Criteria_6" localSheetId="1">#REF!</definedName>
    <definedName name="Excel_BuiltIn_Criteria_6" localSheetId="0">#REF!</definedName>
    <definedName name="Excel_BuiltIn_Criteria_6" localSheetId="4">#REF!</definedName>
    <definedName name="Excel_BuiltIn_Criteria_6">#REF!</definedName>
    <definedName name="Excel_BuiltIn_Criteria_6_12" localSheetId="3">#REF!</definedName>
    <definedName name="Excel_BuiltIn_Criteria_6_12" localSheetId="1">#REF!</definedName>
    <definedName name="Excel_BuiltIn_Criteria_6_12" localSheetId="0">#REF!</definedName>
    <definedName name="Excel_BuiltIn_Criteria_6_12" localSheetId="4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3">#REF!</definedName>
    <definedName name="Excel_BuiltIn_Criteria_8" localSheetId="1">#REF!</definedName>
    <definedName name="Excel_BuiltIn_Criteria_8" localSheetId="0">#REF!</definedName>
    <definedName name="Excel_BuiltIn_Criteria_8" localSheetId="4">#REF!</definedName>
    <definedName name="Excel_BuiltIn_Criteria_8">#REF!</definedName>
    <definedName name="Excel_BuiltIn_Database" localSheetId="3">#REF!</definedName>
    <definedName name="Excel_BuiltIn_Database" localSheetId="1">#REF!</definedName>
    <definedName name="Excel_BuiltIn_Database" localSheetId="0">#REF!</definedName>
    <definedName name="Excel_BuiltIn_Database" localSheetId="4">#REF!</definedName>
    <definedName name="Excel_BuiltIn_Database">#REF!</definedName>
    <definedName name="Excel_BuiltIn_Database_1" localSheetId="3">#REF!</definedName>
    <definedName name="Excel_BuiltIn_Database_1" localSheetId="1">#REF!</definedName>
    <definedName name="Excel_BuiltIn_Database_1" localSheetId="0">#REF!</definedName>
    <definedName name="Excel_BuiltIn_Database_1" localSheetId="4">#REF!</definedName>
    <definedName name="Excel_BuiltIn_Database_1">#REF!</definedName>
    <definedName name="Excel_BuiltIn_Database_1_1" localSheetId="3">#REF!</definedName>
    <definedName name="Excel_BuiltIn_Database_1_1" localSheetId="1">#REF!</definedName>
    <definedName name="Excel_BuiltIn_Database_1_1" localSheetId="0">#REF!</definedName>
    <definedName name="Excel_BuiltIn_Database_1_1" localSheetId="4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3">#REF!</definedName>
    <definedName name="Excel_BuiltIn_Database_12" localSheetId="1">#REF!</definedName>
    <definedName name="Excel_BuiltIn_Database_12" localSheetId="0">#REF!</definedName>
    <definedName name="Excel_BuiltIn_Database_12" localSheetId="4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3">#REF!</definedName>
    <definedName name="Excel_BuiltIn_Database_9" localSheetId="1">#REF!</definedName>
    <definedName name="Excel_BuiltIn_Database_9" localSheetId="0">#REF!</definedName>
    <definedName name="Excel_BuiltIn_Database_9" localSheetId="4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3">#REF!</definedName>
    <definedName name="Excel_BuiltIn_Print_Area_13_1" localSheetId="1">#REF!</definedName>
    <definedName name="Excel_BuiltIn_Print_Area_13_1" localSheetId="0">#REF!</definedName>
    <definedName name="Excel_BuiltIn_Print_Area_13_1" localSheetId="4">#REF!</definedName>
    <definedName name="Excel_BuiltIn_Print_Area_13_1">#REF!</definedName>
    <definedName name="Excel_BuiltIn_Print_Area_13_1_2">NA()</definedName>
    <definedName name="Excel_BuiltIn_Print_Titles_1" localSheetId="3">#REF!</definedName>
    <definedName name="Excel_BuiltIn_Print_Titles_1" localSheetId="1">#REF!</definedName>
    <definedName name="Excel_BuiltIn_Print_Titles_1" localSheetId="0">#REF!</definedName>
    <definedName name="Excel_BuiltIn_Print_Titles_1" localSheetId="4">#REF!</definedName>
    <definedName name="Excel_BuiltIn_Print_Titles_1">#REF!</definedName>
    <definedName name="Extra_Pay" localSheetId="3">#REF!</definedName>
    <definedName name="Extra_Pay" localSheetId="1">#REF!</definedName>
    <definedName name="Extra_Pay" localSheetId="0">#REF!</definedName>
    <definedName name="Extra_Pay" localSheetId="4">#REF!</definedName>
    <definedName name="Extra_Pay">#REF!</definedName>
    <definedName name="Full_Print" localSheetId="3">#REF!</definedName>
    <definedName name="Full_Print" localSheetId="1">#REF!</definedName>
    <definedName name="Full_Print" localSheetId="0">#REF!</definedName>
    <definedName name="Full_Print" localSheetId="4">#REF!</definedName>
    <definedName name="Full_Print">#REF!</definedName>
    <definedName name="gh" localSheetId="3">#REF!</definedName>
    <definedName name="gh" localSheetId="1">#REF!</definedName>
    <definedName name="gh" localSheetId="0">#REF!</definedName>
    <definedName name="gh" localSheetId="4">#REF!</definedName>
    <definedName name="gh">#REF!</definedName>
    <definedName name="h" localSheetId="3">#REF!</definedName>
    <definedName name="h" localSheetId="1">#REF!</definedName>
    <definedName name="h" localSheetId="0">#REF!</definedName>
    <definedName name="h" localSheetId="4">#REF!</definedName>
    <definedName name="h">#REF!</definedName>
    <definedName name="h_11" localSheetId="3">#REF!</definedName>
    <definedName name="h_11" localSheetId="1">#REF!</definedName>
    <definedName name="h_11" localSheetId="0">#REF!</definedName>
    <definedName name="h_11" localSheetId="4">#REF!</definedName>
    <definedName name="h_11">#REF!</definedName>
    <definedName name="h_11_2">NA()</definedName>
    <definedName name="h_12" localSheetId="3">#REF!</definedName>
    <definedName name="h_12" localSheetId="1">#REF!</definedName>
    <definedName name="h_12" localSheetId="0">#REF!</definedName>
    <definedName name="h_12" localSheetId="4">#REF!</definedName>
    <definedName name="h_12">#REF!</definedName>
    <definedName name="h_12_1" localSheetId="3">#REF!</definedName>
    <definedName name="h_12_1" localSheetId="1">#REF!</definedName>
    <definedName name="h_12_1" localSheetId="0">#REF!</definedName>
    <definedName name="h_12_1" localSheetId="4">#REF!</definedName>
    <definedName name="h_12_1">#REF!</definedName>
    <definedName name="h_12_1_2">NA()</definedName>
    <definedName name="h_12_2">NA()</definedName>
    <definedName name="h_15" localSheetId="3">#REF!</definedName>
    <definedName name="h_15" localSheetId="1">#REF!</definedName>
    <definedName name="h_15" localSheetId="0">#REF!</definedName>
    <definedName name="h_15" localSheetId="4">#REF!</definedName>
    <definedName name="h_15">#REF!</definedName>
    <definedName name="h_15_2">NA()</definedName>
    <definedName name="h_2">NA()</definedName>
    <definedName name="h_9" localSheetId="3">#REF!</definedName>
    <definedName name="h_9" localSheetId="1">#REF!</definedName>
    <definedName name="h_9" localSheetId="0">#REF!</definedName>
    <definedName name="h_9" localSheetId="4">#REF!</definedName>
    <definedName name="h_9">#REF!</definedName>
    <definedName name="h_9_2">NA()</definedName>
    <definedName name="hdhbidhbodboihdboihd" localSheetId="3">#REF!</definedName>
    <definedName name="hdhbidhbodboihdboihd" localSheetId="1">#REF!</definedName>
    <definedName name="hdhbidhbodboihdboihd" localSheetId="0">#REF!</definedName>
    <definedName name="hdhbidhbodboihdboihd" localSheetId="4">#REF!</definedName>
    <definedName name="hdhbidhbodboihdboihd">#REF!</definedName>
    <definedName name="Header_Row" localSheetId="3">ROW(#REF!)</definedName>
    <definedName name="Header_Row" localSheetId="1">ROW(#REF!)</definedName>
    <definedName name="Header_Row" localSheetId="4">ROW(#REF!)</definedName>
    <definedName name="Header_Row">ROW(#REF!)</definedName>
    <definedName name="hPriceRange" localSheetId="3">[2]Лист1!#REF!</definedName>
    <definedName name="hPriceRange" localSheetId="1">[2]Лист1!#REF!</definedName>
    <definedName name="hPriceRange" localSheetId="0">[2]Лист1!#REF!</definedName>
    <definedName name="hPriceRange" localSheetId="4">[2]Лист1!#REF!</definedName>
    <definedName name="hPriceRange">[2]Лист1!#REF!</definedName>
    <definedName name="idPriceColumn" localSheetId="3">[2]Лист1!#REF!</definedName>
    <definedName name="idPriceColumn" localSheetId="1">[2]Лист1!#REF!</definedName>
    <definedName name="idPriceColumn" localSheetId="0">[2]Лист1!#REF!</definedName>
    <definedName name="idPriceColumn" localSheetId="4">[2]Лист1!#REF!</definedName>
    <definedName name="idPriceColumn">[2]Лист1!#REF!</definedName>
    <definedName name="INDUCTEL" localSheetId="3">#REF!</definedName>
    <definedName name="INDUCTEL" localSheetId="1">#REF!</definedName>
    <definedName name="INDUCTEL" localSheetId="0">#REF!</definedName>
    <definedName name="INDUCTEL" localSheetId="4">#REF!</definedName>
    <definedName name="INDUCTEL">#REF!</definedName>
    <definedName name="Int" localSheetId="3">#REF!</definedName>
    <definedName name="Int" localSheetId="1">#REF!</definedName>
    <definedName name="Int" localSheetId="0">#REF!</definedName>
    <definedName name="Int" localSheetId="4">#REF!</definedName>
    <definedName name="Int">#REF!</definedName>
    <definedName name="Interest_Rate" localSheetId="3">#REF!</definedName>
    <definedName name="Interest_Rate" localSheetId="1">#REF!</definedName>
    <definedName name="Interest_Rate" localSheetId="0">#REF!</definedName>
    <definedName name="Interest_Rate" localSheetId="4">#REF!</definedName>
    <definedName name="Interest_Rate">#REF!</definedName>
    <definedName name="jbodjbodbodjbldjb" localSheetId="3">#REF!</definedName>
    <definedName name="jbodjbodbodjbldjb" localSheetId="1">#REF!</definedName>
    <definedName name="jbodjbodbodjbldjb" localSheetId="0">#REF!</definedName>
    <definedName name="jbodjbodbodjbldjb" localSheetId="4">#REF!</definedName>
    <definedName name="jbodjbodbodjbldjb">#REF!</definedName>
    <definedName name="k" localSheetId="3">#REF!</definedName>
    <definedName name="k" localSheetId="1">#REF!</definedName>
    <definedName name="k" localSheetId="0">#REF!</definedName>
    <definedName name="k" localSheetId="4">#REF!</definedName>
    <definedName name="k">#REF!</definedName>
    <definedName name="k_11" localSheetId="3">#REF!</definedName>
    <definedName name="k_11" localSheetId="1">#REF!</definedName>
    <definedName name="k_11" localSheetId="0">#REF!</definedName>
    <definedName name="k_11" localSheetId="4">#REF!</definedName>
    <definedName name="k_11">#REF!</definedName>
    <definedName name="k_11_2">NA()</definedName>
    <definedName name="k_11_3">NA()</definedName>
    <definedName name="k_11_4">NA()</definedName>
    <definedName name="k_12" localSheetId="3">#REF!</definedName>
    <definedName name="k_12" localSheetId="1">#REF!</definedName>
    <definedName name="k_12" localSheetId="0">#REF!</definedName>
    <definedName name="k_12" localSheetId="4">#REF!</definedName>
    <definedName name="k_12">#REF!</definedName>
    <definedName name="k_12_1" localSheetId="3">#REF!</definedName>
    <definedName name="k_12_1" localSheetId="1">#REF!</definedName>
    <definedName name="k_12_1" localSheetId="0">#REF!</definedName>
    <definedName name="k_12_1" localSheetId="4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3">#REF!</definedName>
    <definedName name="k_15" localSheetId="1">#REF!</definedName>
    <definedName name="k_15" localSheetId="0">#REF!</definedName>
    <definedName name="k_15" localSheetId="4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3">#REF!</definedName>
    <definedName name="k_9" localSheetId="1">#REF!</definedName>
    <definedName name="k_9" localSheetId="0">#REF!</definedName>
    <definedName name="k_9" localSheetId="4">#REF!</definedName>
    <definedName name="k_9">#REF!</definedName>
    <definedName name="k_9_2">NA()</definedName>
    <definedName name="k_9_3">NA()</definedName>
    <definedName name="k_9_4">NA()</definedName>
    <definedName name="ko2_11" localSheetId="3">#REF!</definedName>
    <definedName name="ko2_11" localSheetId="1">#REF!</definedName>
    <definedName name="ko2_11" localSheetId="0">#REF!</definedName>
    <definedName name="ko2_11" localSheetId="4">#REF!</definedName>
    <definedName name="ko2_11">#REF!</definedName>
    <definedName name="ko2_11_2">NA()</definedName>
    <definedName name="ko2_11_3">NA()</definedName>
    <definedName name="ko2_11_4">NA()</definedName>
    <definedName name="ko2_12" localSheetId="3">#REF!</definedName>
    <definedName name="ko2_12" localSheetId="1">#REF!</definedName>
    <definedName name="ko2_12" localSheetId="0">#REF!</definedName>
    <definedName name="ko2_12" localSheetId="4">#REF!</definedName>
    <definedName name="ko2_12">#REF!</definedName>
    <definedName name="ko2_12_1" localSheetId="3">#REF!</definedName>
    <definedName name="ko2_12_1" localSheetId="1">#REF!</definedName>
    <definedName name="ko2_12_1" localSheetId="0">#REF!</definedName>
    <definedName name="ko2_12_1" localSheetId="4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3">#REF!</definedName>
    <definedName name="ko2_15" localSheetId="1">#REF!</definedName>
    <definedName name="ko2_15" localSheetId="0">#REF!</definedName>
    <definedName name="ko2_15" localSheetId="4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3">#REF!</definedName>
    <definedName name="ko2_9" localSheetId="1">#REF!</definedName>
    <definedName name="ko2_9" localSheetId="0">#REF!</definedName>
    <definedName name="ko2_9" localSheetId="4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3">#REF!</definedName>
    <definedName name="Loan_Amount" localSheetId="1">#REF!</definedName>
    <definedName name="Loan_Amount" localSheetId="0">#REF!</definedName>
    <definedName name="Loan_Amount" localSheetId="4">#REF!</definedName>
    <definedName name="Loan_Amount">#REF!</definedName>
    <definedName name="Loan_Start" localSheetId="3">#REF!</definedName>
    <definedName name="Loan_Start" localSheetId="1">#REF!</definedName>
    <definedName name="Loan_Start" localSheetId="0">#REF!</definedName>
    <definedName name="Loan_Start" localSheetId="4">#REF!</definedName>
    <definedName name="Loan_Start">#REF!</definedName>
    <definedName name="Loan_Years" localSheetId="3">#REF!</definedName>
    <definedName name="Loan_Years" localSheetId="1">#REF!</definedName>
    <definedName name="Loan_Years" localSheetId="0">#REF!</definedName>
    <definedName name="Loan_Years" localSheetId="4">#REF!</definedName>
    <definedName name="Loan_Years">#REF!</definedName>
    <definedName name="NANO" localSheetId="3">#REF!</definedName>
    <definedName name="NANO" localSheetId="1">#REF!</definedName>
    <definedName name="NANO" localSheetId="0">#REF!</definedName>
    <definedName name="NANO" localSheetId="4">#REF!</definedName>
    <definedName name="NANO">#REF!</definedName>
    <definedName name="NANO1" localSheetId="3">#REF!</definedName>
    <definedName name="NANO1" localSheetId="1">#REF!</definedName>
    <definedName name="NANO1" localSheetId="0">#REF!</definedName>
    <definedName name="NANO1" localSheetId="4">#REF!</definedName>
    <definedName name="NANO1">#REF!</definedName>
    <definedName name="Num_Pmt_Per_Year" localSheetId="3">#REF!</definedName>
    <definedName name="Num_Pmt_Per_Year" localSheetId="1">#REF!</definedName>
    <definedName name="Num_Pmt_Per_Year" localSheetId="0">#REF!</definedName>
    <definedName name="Num_Pmt_Per_Year" localSheetId="4">#REF!</definedName>
    <definedName name="Num_Pmt_Per_Year">#REF!</definedName>
    <definedName name="Number_of_Payments" localSheetId="3">MATCH(0.01,'ПНР в ценах 2001'!End_Bal,-1)+1</definedName>
    <definedName name="Number_of_Payments" localSheetId="1">MATCH(0.01,'РЗ № стар'!End_Bal,-1)+1</definedName>
    <definedName name="Number_of_Payments" localSheetId="0">MATCH(0.01,'РЗ №1 '!End_Bal,-1)+1</definedName>
    <definedName name="Number_of_Payments" localSheetId="4">MATCH(0.01,'ЭМР в тек ценах'!End_Bal,-1)+1</definedName>
    <definedName name="Number_of_Payments">MATCH(0.01,End_Bal,-1)+1</definedName>
    <definedName name="NumColJournal" localSheetId="3">#REF!</definedName>
    <definedName name="NumColJournal" localSheetId="1">#REF!</definedName>
    <definedName name="NumColJournal" localSheetId="0">#REF!</definedName>
    <definedName name="NumColJournal" localSheetId="4">#REF!</definedName>
    <definedName name="NumColJournal">#REF!</definedName>
    <definedName name="Obj" localSheetId="3">#REF!</definedName>
    <definedName name="Obj" localSheetId="1">#REF!</definedName>
    <definedName name="Obj" localSheetId="0">#REF!</definedName>
    <definedName name="Obj" localSheetId="4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3">#REF!</definedName>
    <definedName name="Obosn" localSheetId="1">#REF!</definedName>
    <definedName name="Obosn" localSheetId="0">#REF!</definedName>
    <definedName name="Obosn" localSheetId="4">#REF!</definedName>
    <definedName name="Obosn">#REF!</definedName>
    <definedName name="OELName" localSheetId="3">[2]Лист1!#REF!</definedName>
    <definedName name="OELName" localSheetId="1">[2]Лист1!#REF!</definedName>
    <definedName name="OELName" localSheetId="0">[2]Лист1!#REF!</definedName>
    <definedName name="OELName" localSheetId="4">[2]Лист1!#REF!</definedName>
    <definedName name="OELName">[2]Лист1!#REF!</definedName>
    <definedName name="OPLName" localSheetId="3">[2]Лист1!#REF!</definedName>
    <definedName name="OPLName" localSheetId="1">[2]Лист1!#REF!</definedName>
    <definedName name="OPLName" localSheetId="0">[2]Лист1!#REF!</definedName>
    <definedName name="OPLName" localSheetId="4">[2]Лист1!#REF!</definedName>
    <definedName name="OPLName">[2]Лист1!#REF!</definedName>
    <definedName name="org">[5]Анкета!$A$5</definedName>
    <definedName name="OS16_12" localSheetId="3">#REF!</definedName>
    <definedName name="OS16_12" localSheetId="1">#REF!</definedName>
    <definedName name="OS16_12" localSheetId="0">#REF!</definedName>
    <definedName name="OS16_12" localSheetId="4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3">[2]Лист1!#REF!</definedName>
    <definedName name="p" localSheetId="1">[2]Лист1!#REF!</definedName>
    <definedName name="p" localSheetId="0">[2]Лист1!#REF!</definedName>
    <definedName name="p" localSheetId="4">[2]Лист1!#REF!</definedName>
    <definedName name="p">[2]Лист1!#REF!</definedName>
    <definedName name="Pay_Date" localSheetId="3">#REF!</definedName>
    <definedName name="Pay_Date" localSheetId="1">#REF!</definedName>
    <definedName name="Pay_Date" localSheetId="0">#REF!</definedName>
    <definedName name="Pay_Date" localSheetId="4">#REF!</definedName>
    <definedName name="Pay_Date">#REF!</definedName>
    <definedName name="Pay_Num" localSheetId="3">#REF!</definedName>
    <definedName name="Pay_Num" localSheetId="1">#REF!</definedName>
    <definedName name="Pay_Num" localSheetId="0">#REF!</definedName>
    <definedName name="Pay_Num" localSheetId="4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3">DATE(YEAR('ПНР в ценах 2001'!Loan_Start),MONTH('ПНР в ценах 2001'!Loan_Start)+Payment_Number,DAY('ПНР в ценах 2001'!Loan_Start))</definedName>
    <definedName name="Payment_Date" localSheetId="1">DATE(YEAR('РЗ № стар'!Loan_Start),MONTH('РЗ № стар'!Loan_Start)+Payment_Number,DAY('РЗ № стар'!Loan_Start))</definedName>
    <definedName name="Payment_Date" localSheetId="0">DATE(YEAR('РЗ №1 '!Loan_Start),MONTH('РЗ №1 '!Loan_Start)+Payment_Number,DAY('РЗ №1 '!Loan_Start))</definedName>
    <definedName name="Payment_Date" localSheetId="4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3">#REF!</definedName>
    <definedName name="PREMIUM" localSheetId="1">#REF!</definedName>
    <definedName name="PREMIUM" localSheetId="0">#REF!</definedName>
    <definedName name="PREMIUM" localSheetId="4">#REF!</definedName>
    <definedName name="PREMIUM">#REF!</definedName>
    <definedName name="PriceRange" localSheetId="3">[2]Лист1!#REF!</definedName>
    <definedName name="PriceRange" localSheetId="1">[2]Лист1!#REF!</definedName>
    <definedName name="PriceRange" localSheetId="0">[2]Лист1!#REF!</definedName>
    <definedName name="PriceRange" localSheetId="4">[2]Лист1!#REF!</definedName>
    <definedName name="PriceRange">[2]Лист1!#REF!</definedName>
    <definedName name="Princ" localSheetId="3">#REF!</definedName>
    <definedName name="Princ" localSheetId="1">#REF!</definedName>
    <definedName name="Princ" localSheetId="0">#REF!</definedName>
    <definedName name="Princ" localSheetId="4">#REF!</definedName>
    <definedName name="Princ">#REF!</definedName>
    <definedName name="Print_Area_Reset" localSheetId="3">OFFSET('ПНР в ценах 2001'!Full_Print,0,0,[0]!Last_Row)</definedName>
    <definedName name="Print_Area_Reset" localSheetId="1">OFFSET('РЗ № стар'!Full_Print,0,0,[0]!Last_Row)</definedName>
    <definedName name="Print_Area_Reset" localSheetId="0">OFFSET('РЗ №1 '!Full_Print,0,0,Last_Row)</definedName>
    <definedName name="Print_Area_Reset" localSheetId="4">OFFSET('ЭМР в тек ценах'!Full_Print,0,0,[0]!Last_Row)</definedName>
    <definedName name="Print_Area_Reset">OFFSET(Full_Print,0,0,Last_Row)</definedName>
    <definedName name="qrySOqueryXL" localSheetId="3">#REF!</definedName>
    <definedName name="qrySOqueryXL" localSheetId="1">#REF!</definedName>
    <definedName name="qrySOqueryXL" localSheetId="0">#REF!</definedName>
    <definedName name="qrySOqueryXL" localSheetId="4">#REF!</definedName>
    <definedName name="qrySOqueryXL">#REF!</definedName>
    <definedName name="QUANTUM" localSheetId="3">#REF!</definedName>
    <definedName name="QUANTUM" localSheetId="1">#REF!</definedName>
    <definedName name="QUANTUM" localSheetId="0">#REF!</definedName>
    <definedName name="QUANTUM" localSheetId="4">#REF!</definedName>
    <definedName name="QUANTUM">#REF!</definedName>
    <definedName name="qw" localSheetId="3">#REF!</definedName>
    <definedName name="qw" localSheetId="1">#REF!</definedName>
    <definedName name="qw" localSheetId="0">#REF!</definedName>
    <definedName name="qw" localSheetId="4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3">#REF!</definedName>
    <definedName name="RFID" localSheetId="1">#REF!</definedName>
    <definedName name="RFID" localSheetId="0">#REF!</definedName>
    <definedName name="RFID" localSheetId="4">#REF!</definedName>
    <definedName name="RFID">#REF!</definedName>
    <definedName name="Sched_Pay" localSheetId="3">#REF!</definedName>
    <definedName name="Sched_Pay" localSheetId="1">#REF!</definedName>
    <definedName name="Sched_Pay" localSheetId="0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 localSheetId="0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 localSheetId="0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 localSheetId="0">#REF!</definedName>
    <definedName name="Scheduled_Monthly_Payment" localSheetId="4">#REF!</definedName>
    <definedName name="Scheduled_Monthly_Payment">#REF!</definedName>
    <definedName name="sdf" localSheetId="3">#REF!</definedName>
    <definedName name="sdf" localSheetId="1">#REF!</definedName>
    <definedName name="sdf" localSheetId="0">#REF!</definedName>
    <definedName name="sdf" localSheetId="4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3">#REF!</definedName>
    <definedName name="TariffPublicOleg" localSheetId="1">#REF!</definedName>
    <definedName name="TariffPublicOleg" localSheetId="0">#REF!</definedName>
    <definedName name="TariffPublicOleg" localSheetId="4">#REF!</definedName>
    <definedName name="TariffPublicOleg">#REF!</definedName>
    <definedName name="TelMICRO" localSheetId="3">#REF!</definedName>
    <definedName name="TelMICRO" localSheetId="1">#REF!</definedName>
    <definedName name="TelMICRO" localSheetId="0">#REF!</definedName>
    <definedName name="TelMICRO" localSheetId="4">#REF!</definedName>
    <definedName name="TelMICRO">#REF!</definedName>
    <definedName name="TelMICRO1" localSheetId="3">#REF!</definedName>
    <definedName name="TelMICRO1" localSheetId="1">#REF!</definedName>
    <definedName name="TelMICRO1" localSheetId="0">#REF!</definedName>
    <definedName name="TelMICRO1" localSheetId="4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3">#REF!</definedName>
    <definedName name="Total_Interest" localSheetId="1">#REF!</definedName>
    <definedName name="Total_Interest" localSheetId="0">#REF!</definedName>
    <definedName name="Total_Interest" localSheetId="4">#REF!</definedName>
    <definedName name="Total_Interest">#REF!</definedName>
    <definedName name="Total_Pay" localSheetId="3">#REF!</definedName>
    <definedName name="Total_Pay" localSheetId="1">#REF!</definedName>
    <definedName name="Total_Pay" localSheetId="0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>Scheduled_Payment+Extra_Payment</definedName>
    <definedName name="Tsx_Altivar" localSheetId="3">#REF!</definedName>
    <definedName name="Tsx_Altivar" localSheetId="1">#REF!</definedName>
    <definedName name="Tsx_Altivar" localSheetId="0">#REF!</definedName>
    <definedName name="Tsx_Altivar" localSheetId="4">#REF!</definedName>
    <definedName name="Tsx_Altivar">#REF!</definedName>
    <definedName name="Tsx_Micro" localSheetId="3">#REF!</definedName>
    <definedName name="Tsx_Micro" localSheetId="1">#REF!</definedName>
    <definedName name="Tsx_Micro" localSheetId="0">#REF!</definedName>
    <definedName name="Tsx_Micro" localSheetId="4">#REF!</definedName>
    <definedName name="Tsx_Micro">#REF!</definedName>
    <definedName name="Tsx_Nano" localSheetId="3">#REF!</definedName>
    <definedName name="Tsx_Nano" localSheetId="1">#REF!</definedName>
    <definedName name="Tsx_Nano" localSheetId="0">#REF!</definedName>
    <definedName name="Tsx_Nano" localSheetId="4">#REF!</definedName>
    <definedName name="Tsx_Nano">#REF!</definedName>
    <definedName name="Tsx_Premium" localSheetId="3">#REF!</definedName>
    <definedName name="Tsx_Premium" localSheetId="1">#REF!</definedName>
    <definedName name="Tsx_Premium" localSheetId="0">#REF!</definedName>
    <definedName name="Tsx_Premium" localSheetId="4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3">[6]Шкаф!#REF!</definedName>
    <definedName name="USA" localSheetId="1">[6]Шкаф!#REF!</definedName>
    <definedName name="USA" localSheetId="0">[6]Шкаф!#REF!</definedName>
    <definedName name="USA" localSheetId="4">[6]Шкаф!#REF!</definedName>
    <definedName name="USA">[6]Шкаф!#REF!</definedName>
    <definedName name="Values_Entered" localSheetId="3">IF('ПНР в ценах 2001'!Loan_Amount*'ПНР в ценах 2001'!Interest_Rate*'ПНР в ценах 2001'!Loan_Years*'ПНР в ценах 2001'!Loan_Start&gt;0,1,0)</definedName>
    <definedName name="Values_Entered" localSheetId="1">IF('РЗ № стар'!Loan_Amount*'РЗ № стар'!Interest_Rate*'РЗ № стар'!Loan_Years*'РЗ № стар'!Loan_Start&gt;0,1,0)</definedName>
    <definedName name="Values_Entered" localSheetId="0">IF('РЗ №1 '!Loan_Amount*'РЗ №1 '!Interest_Rate*'РЗ №1 '!Loan_Years*'РЗ №1 '!Loan_Start&gt;0,1,0)</definedName>
    <definedName name="Values_Entered" localSheetId="4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3">OFFSET('ПНР в ценах 2001'!Full_Print,0,0,[0]!Last_Row)</definedName>
    <definedName name="аЖФЦА" localSheetId="1">OFFSET('РЗ № стар'!Full_Print,0,0,[0]!Last_Row)</definedName>
    <definedName name="аЖФЦА" localSheetId="0">OFFSET('РЗ №1 '!Full_Print,0,0,Last_Row)</definedName>
    <definedName name="аЖФЦА" localSheetId="4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4">#REF!</definedName>
    <definedName name="_xlnm.Database">#REF!</definedName>
    <definedName name="бвитвтивтидтв" localSheetId="3">#REF!</definedName>
    <definedName name="бвитвтивтидтв" localSheetId="1">#REF!</definedName>
    <definedName name="бвитвтивтидтв" localSheetId="0">#REF!</definedName>
    <definedName name="бвитвтивтидтв" localSheetId="4">#REF!</definedName>
    <definedName name="бвитвтивтидтв">#REF!</definedName>
    <definedName name="бвчтпдврщжвчорщжуорщ" localSheetId="3">#REF!</definedName>
    <definedName name="бвчтпдврщжвчорщжуорщ" localSheetId="1">#REF!</definedName>
    <definedName name="бвчтпдврщжвчорщжуорщ" localSheetId="0">#REF!</definedName>
    <definedName name="бвчтпдврщжвчорщжуорщ" localSheetId="4">#REF!</definedName>
    <definedName name="бвчтпдврщжвчорщжуорщ">#REF!</definedName>
    <definedName name="бдуькпщутпш3ушпоушпо" localSheetId="3">#REF!</definedName>
    <definedName name="бдуькпщутпш3ушпоушпо" localSheetId="1">#REF!</definedName>
    <definedName name="бдуькпщутпш3ушпоушпо" localSheetId="0">#REF!</definedName>
    <definedName name="бдуькпщутпш3ушпоушпо" localSheetId="4">#REF!</definedName>
    <definedName name="бдуькпщутпш3ушпоушпо">#REF!</definedName>
    <definedName name="блмарбфы" localSheetId="3">IF('ПНР в ценах 2001'!Values_Entered,'ПНР в ценах 2001'!Header_Row+'ПНР в ценах 2001'!Number_of_Payments,'ПНР в ценах 2001'!Header_Row)</definedName>
    <definedName name="блмарбфы" localSheetId="1">IF('РЗ № стар'!Values_Entered,'РЗ № стар'!Header_Row+'РЗ № стар'!Number_of_Payments,'РЗ № стар'!Header_Row)</definedName>
    <definedName name="блмарбфы" localSheetId="0">IF('РЗ №1 '!Values_Entered,Header_Row+'РЗ №1 '!Number_of_Payments,Header_Row)</definedName>
    <definedName name="блмарбфы" localSheetId="4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3">#REF!</definedName>
    <definedName name="бтилатилатлачтилда" localSheetId="1">#REF!</definedName>
    <definedName name="бтилатилатлачтилда" localSheetId="0">#REF!</definedName>
    <definedName name="бтилатилатлачтилда" localSheetId="4">#REF!</definedName>
    <definedName name="бтилатилатлачтилда">#REF!</definedName>
    <definedName name="бчатлвпрлыропщ" localSheetId="3">#REF!</definedName>
    <definedName name="бчатлвпрлыропщ" localSheetId="1">#REF!</definedName>
    <definedName name="бчатлвпрлыропщ" localSheetId="0">#REF!</definedName>
    <definedName name="бчатлвпрлыропщ" localSheetId="4">#REF!</definedName>
    <definedName name="бчатлвпрлыропщ">#REF!</definedName>
    <definedName name="в" localSheetId="3">#REF!</definedName>
    <definedName name="в" localSheetId="1">#REF!</definedName>
    <definedName name="в" localSheetId="0">#REF!</definedName>
    <definedName name="в" localSheetId="4">#REF!</definedName>
    <definedName name="в">#REF!</definedName>
    <definedName name="в_11" localSheetId="3">#REF!</definedName>
    <definedName name="в_11" localSheetId="1">#REF!</definedName>
    <definedName name="в_11" localSheetId="0">#REF!</definedName>
    <definedName name="в_11" localSheetId="4">#REF!</definedName>
    <definedName name="в_11">#REF!</definedName>
    <definedName name="в_11_2">NA()</definedName>
    <definedName name="в_12" localSheetId="3">#REF!</definedName>
    <definedName name="в_12" localSheetId="1">#REF!</definedName>
    <definedName name="в_12" localSheetId="0">#REF!</definedName>
    <definedName name="в_12" localSheetId="4">#REF!</definedName>
    <definedName name="в_12">#REF!</definedName>
    <definedName name="в_12_1" localSheetId="3">#REF!</definedName>
    <definedName name="в_12_1" localSheetId="1">#REF!</definedName>
    <definedName name="в_12_1" localSheetId="0">#REF!</definedName>
    <definedName name="в_12_1" localSheetId="4">#REF!</definedName>
    <definedName name="в_12_1">#REF!</definedName>
    <definedName name="в_12_1_2">NA()</definedName>
    <definedName name="в_12_2">NA()</definedName>
    <definedName name="в_15" localSheetId="3">#REF!</definedName>
    <definedName name="в_15" localSheetId="1">#REF!</definedName>
    <definedName name="в_15" localSheetId="0">#REF!</definedName>
    <definedName name="в_15" localSheetId="4">#REF!</definedName>
    <definedName name="в_15">#REF!</definedName>
    <definedName name="в_15_2">NA()</definedName>
    <definedName name="в_2">NA()</definedName>
    <definedName name="в_9" localSheetId="3">#REF!</definedName>
    <definedName name="в_9" localSheetId="1">#REF!</definedName>
    <definedName name="в_9" localSheetId="0">#REF!</definedName>
    <definedName name="в_9" localSheetId="4">#REF!</definedName>
    <definedName name="в_9">#REF!</definedName>
    <definedName name="в_9_2">NA()</definedName>
    <definedName name="вед">NA()</definedName>
    <definedName name="вмыпуыкпурк" localSheetId="3">#REF!</definedName>
    <definedName name="вмыпуыкпурк" localSheetId="1">#REF!</definedName>
    <definedName name="вмыпуыкпурк" localSheetId="0">#REF!</definedName>
    <definedName name="вмыпуыкпурк" localSheetId="4">#REF!</definedName>
    <definedName name="вмыпуыкпурк">#REF!</definedName>
    <definedName name="волк">#N/A</definedName>
    <definedName name="вопрос" localSheetId="3">OFFSET('ПНР в ценах 2001'!Full_Print,0,0,[0]!Last_Row)</definedName>
    <definedName name="вопрос" localSheetId="1">OFFSET('РЗ № стар'!Full_Print,0,0,[0]!Last_Row)</definedName>
    <definedName name="вопрос" localSheetId="0">OFFSET('РЗ №1 '!Full_Print,0,0,Last_Row)</definedName>
    <definedName name="вопрос" localSheetId="4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3">#REF!</definedName>
    <definedName name="ВТ" localSheetId="1">#REF!</definedName>
    <definedName name="ВТ" localSheetId="0">#REF!</definedName>
    <definedName name="ВТ" localSheetId="4">#REF!</definedName>
    <definedName name="ВТ">#REF!</definedName>
    <definedName name="выаявава" localSheetId="3">#REF!</definedName>
    <definedName name="выаявава" localSheetId="1">#REF!</definedName>
    <definedName name="выаявава" localSheetId="0">#REF!</definedName>
    <definedName name="выаявава" localSheetId="4">#REF!</definedName>
    <definedName name="выаявава">#REF!</definedName>
    <definedName name="Вычислительная_техника" localSheetId="3">[6]Коэфф1.!#REF!</definedName>
    <definedName name="Вычислительная_техника" localSheetId="1">[6]Коэфф1.!#REF!</definedName>
    <definedName name="Вычислительная_техника" localSheetId="0">[6]Коэфф1.!#REF!</definedName>
    <definedName name="Вычислительная_техника" localSheetId="4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3">#REF!</definedName>
    <definedName name="Дата_изменения_группы_строек" localSheetId="1">#REF!</definedName>
    <definedName name="Дата_изменения_группы_строек" localSheetId="0">#REF!</definedName>
    <definedName name="Дата_изменения_группы_строек" localSheetId="4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1">#REF!</definedName>
    <definedName name="Дата_изменения_локальной_сметы" localSheetId="0">#REF!</definedName>
    <definedName name="Дата_изменения_локальной_сметы" localSheetId="4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 localSheetId="1">#REF!</definedName>
    <definedName name="Дата_изменения_объекта" localSheetId="0">#REF!</definedName>
    <definedName name="Дата_изменения_объекта" localSheetId="4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1">#REF!</definedName>
    <definedName name="Дата_изменения_объектной_сметы" localSheetId="0">#REF!</definedName>
    <definedName name="Дата_изменения_объектной_сметы" localSheetId="4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1">#REF!</definedName>
    <definedName name="Дата_изменения_очереди" localSheetId="0">#REF!</definedName>
    <definedName name="Дата_изменения_очереди" localSheetId="4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1">#REF!</definedName>
    <definedName name="Дата_изменения_пускового_комплекса" localSheetId="0">#REF!</definedName>
    <definedName name="Дата_изменения_пускового_комплекса" localSheetId="4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1">#REF!</definedName>
    <definedName name="Дата_изменения_сводного_сметного_расчета" localSheetId="0">#REF!</definedName>
    <definedName name="Дата_изменения_сводного_сметного_расчета" localSheetId="4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1">#REF!</definedName>
    <definedName name="Дата_изменения_стройки" localSheetId="0">#REF!</definedName>
    <definedName name="Дата_изменения_стройки" localSheetId="4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1">#REF!</definedName>
    <definedName name="Дата_создания_группы_строек" localSheetId="0">#REF!</definedName>
    <definedName name="Дата_создания_группы_строек" localSheetId="4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1">#REF!</definedName>
    <definedName name="Дата_создания_локальной_сметы" localSheetId="0">#REF!</definedName>
    <definedName name="Дата_создания_локальной_сметы" localSheetId="4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1">#REF!</definedName>
    <definedName name="Дата_создания_объекта" localSheetId="0">#REF!</definedName>
    <definedName name="Дата_создания_объекта" localSheetId="4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1">#REF!</definedName>
    <definedName name="Дата_создания_объектной_сметы" localSheetId="0">#REF!</definedName>
    <definedName name="Дата_создания_объектной_сметы" localSheetId="4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1">#REF!</definedName>
    <definedName name="Дата_создания_очереди" localSheetId="0">#REF!</definedName>
    <definedName name="Дата_создания_очереди" localSheetId="4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1">#REF!</definedName>
    <definedName name="Дата_создания_пускового_комплекса" localSheetId="0">#REF!</definedName>
    <definedName name="Дата_создания_пускового_комплекса" localSheetId="4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1">#REF!</definedName>
    <definedName name="Дата_создания_сводного_сметного_расчета" localSheetId="0">#REF!</definedName>
    <definedName name="Дата_создания_сводного_сметного_расчета" localSheetId="4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1">#REF!</definedName>
    <definedName name="Дата_создания_стройки" localSheetId="0">#REF!</definedName>
    <definedName name="Дата_создания_стройки" localSheetId="4">#REF!</definedName>
    <definedName name="Дата_создания_стройки">#REF!</definedName>
    <definedName name="дефект" localSheetId="3">MATCH(0.01,'ПНР в ценах 2001'!End_Bal,-1)+1</definedName>
    <definedName name="дефект" localSheetId="1">MATCH(0.01,'РЗ № стар'!End_Bal,-1)+1</definedName>
    <definedName name="дефект" localSheetId="0">MATCH(0.01,'РЗ №1 '!End_Bal,-1)+1</definedName>
    <definedName name="дефект" localSheetId="4">MATCH(0.01,'ЭМР в тек ценах'!End_Bal,-1)+1</definedName>
    <definedName name="дефект">MATCH(0.01,End_Bal,-1)+1</definedName>
    <definedName name="Диск" localSheetId="3">#REF!</definedName>
    <definedName name="Диск" localSheetId="1">#REF!</definedName>
    <definedName name="Диск" localSheetId="0">#REF!</definedName>
    <definedName name="Диск" localSheetId="4">#REF!</definedName>
    <definedName name="Диск">#REF!</definedName>
    <definedName name="Доп._оборудование" localSheetId="3">[6]Коэфф1.!#REF!</definedName>
    <definedName name="Доп._оборудование" localSheetId="1">[6]Коэфф1.!#REF!</definedName>
    <definedName name="Доп._оборудование" localSheetId="0">[6]Коэфф1.!#REF!</definedName>
    <definedName name="Доп._оборудование" localSheetId="4">[6]Коэфф1.!#REF!</definedName>
    <definedName name="Доп._оборудование">[6]Коэфф1.!#REF!</definedName>
    <definedName name="Доп_оборуд" localSheetId="3">#REF!</definedName>
    <definedName name="Доп_оборуд" localSheetId="1">#REF!</definedName>
    <definedName name="Доп_оборуд" localSheetId="0">#REF!</definedName>
    <definedName name="Доп_оборуд" localSheetId="4">#REF!</definedName>
    <definedName name="Доп_оборуд">#REF!</definedName>
    <definedName name="Дорога" localSheetId="3">[6]Шкаф!#REF!</definedName>
    <definedName name="Дорога" localSheetId="1">[6]Шкаф!#REF!</definedName>
    <definedName name="Дорога" localSheetId="0">[6]Шкаф!#REF!</definedName>
    <definedName name="Дорога" localSheetId="4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3">#REF!</definedName>
    <definedName name="жаозявохуявылпху" localSheetId="1">#REF!</definedName>
    <definedName name="жаозявохуявылпху" localSheetId="0">#REF!</definedName>
    <definedName name="жаозявохуявылпху" localSheetId="4">#REF!</definedName>
    <definedName name="жаозявохуявылпху">#REF!</definedName>
    <definedName name="женя" localSheetId="3">IF('ПНР в ценах 2001'!Values_Entered,'ПНР в ценах 2001'!Header_Row+'ПНР в ценах 2001'!Number_of_Payments,'ПНР в ценах 2001'!Header_Row)</definedName>
    <definedName name="женя" localSheetId="1">IF('РЗ № стар'!Values_Entered,'РЗ № стар'!Header_Row+'РЗ № стар'!Number_of_Payments,'РЗ № стар'!Header_Row)</definedName>
    <definedName name="женя" localSheetId="0">IF('РЗ №1 '!Values_Entered,Header_Row+'РЗ №1 '!Number_of_Payments,Header_Row)</definedName>
    <definedName name="женя" localSheetId="4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_xlnm.Print_Titles" localSheetId="1">'РЗ № стар'!$14:$18</definedName>
    <definedName name="Заказчик" localSheetId="3">#REF!</definedName>
    <definedName name="Заказчик" localSheetId="1">#REF!</definedName>
    <definedName name="ЗАКАЗЧИК" localSheetId="0">[9]ЗАКАЗЧИК!$A$2:$A$102</definedName>
    <definedName name="Заказчик" localSheetId="4">#REF!</definedName>
    <definedName name="Заказчик">#REF!</definedName>
    <definedName name="заяц" localSheetId="3">IF('ПНР в ценах 2001'!Values_Entered,'ПНР в ценах 2001'!Header_Row+'ПНР в ценах 2001'!Number_of_Payments,'ПНР в ценах 2001'!Header_Row)</definedName>
    <definedName name="заяц" localSheetId="1">IF('РЗ № стар'!Values_Entered,'РЗ № стар'!Header_Row+'РЗ № стар'!Number_of_Payments,'РЗ № стар'!Header_Row)</definedName>
    <definedName name="заяц" localSheetId="0">IF('РЗ №1 '!Values_Entered,Header_Row+'РЗ №1 '!Number_of_Payments,Header_Row)</definedName>
    <definedName name="заяц" localSheetId="4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3">'[6]Прайс лист'!#REF!</definedName>
    <definedName name="ЗИП_Всего" localSheetId="1">'[6]Прайс лист'!#REF!</definedName>
    <definedName name="ЗИП_Всего" localSheetId="0">'[6]Прайс лист'!#REF!</definedName>
    <definedName name="ЗИП_Всего" localSheetId="4">'[6]Прайс лист'!#REF!</definedName>
    <definedName name="ЗИП_Всего">'[6]Прайс лист'!#REF!</definedName>
    <definedName name="Инвестор" localSheetId="3">#REF!</definedName>
    <definedName name="Инвестор" localSheetId="1">#REF!</definedName>
    <definedName name="Инвестор" localSheetId="0">#REF!</definedName>
    <definedName name="Инвестор" localSheetId="4">#REF!</definedName>
    <definedName name="Инвестор">#REF!</definedName>
    <definedName name="Индекс_ЛН_группы_строек" localSheetId="3">#REF!</definedName>
    <definedName name="Индекс_ЛН_группы_строек" localSheetId="1">#REF!</definedName>
    <definedName name="Индекс_ЛН_группы_строек" localSheetId="0">#REF!</definedName>
    <definedName name="Индекс_ЛН_группы_строек" localSheetId="4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 localSheetId="1">#REF!</definedName>
    <definedName name="Индекс_ЛН_локальной_сметы" localSheetId="0">#REF!</definedName>
    <definedName name="Индекс_ЛН_локальной_сметы" localSheetId="4">#REF!</definedName>
    <definedName name="Индекс_ЛН_локальной_сметы">#REF!</definedName>
    <definedName name="Индекс_ЛН_объекта" localSheetId="3">#REF!</definedName>
    <definedName name="Индекс_ЛН_объекта" localSheetId="1">#REF!</definedName>
    <definedName name="Индекс_ЛН_объекта" localSheetId="0">#REF!</definedName>
    <definedName name="Индекс_ЛН_объекта" localSheetId="4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1">#REF!</definedName>
    <definedName name="Индекс_ЛН_объектной_сметы" localSheetId="0">#REF!</definedName>
    <definedName name="Индекс_ЛН_объектной_сметы" localSheetId="4">#REF!</definedName>
    <definedName name="Индекс_ЛН_объектной_сметы">#REF!</definedName>
    <definedName name="Индекс_ЛН_очереди" localSheetId="3">#REF!</definedName>
    <definedName name="Индекс_ЛН_очереди" localSheetId="1">#REF!</definedName>
    <definedName name="Индекс_ЛН_очереди" localSheetId="0">#REF!</definedName>
    <definedName name="Индекс_ЛН_очереди" localSheetId="4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1">#REF!</definedName>
    <definedName name="Индекс_ЛН_пускового_комплекса" localSheetId="0">#REF!</definedName>
    <definedName name="Индекс_ЛН_пускового_комплекса" localSheetId="4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1">#REF!</definedName>
    <definedName name="Индекс_ЛН_сводного_сметного_расчета" localSheetId="0">#REF!</definedName>
    <definedName name="Индекс_ЛН_сводного_сметного_расчета" localSheetId="4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1">#REF!</definedName>
    <definedName name="Индекс_ЛН_стройки" localSheetId="0">#REF!</definedName>
    <definedName name="Индекс_ЛН_стройки" localSheetId="4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3">#REF!</definedName>
    <definedName name="Итого_ЗПМ__по_рес_расчету_с_учетом_к_тов" localSheetId="1">#REF!</definedName>
    <definedName name="Итого_ЗПМ__по_рес_расчету_с_учетом_к_тов" localSheetId="0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3">#REF!</definedName>
    <definedName name="Итого_ЗПМ_в_базисных_ценах" localSheetId="1">#REF!</definedName>
    <definedName name="Итого_ЗПМ_в_базисных_ценах" localSheetId="0">#REF!</definedName>
    <definedName name="Итого_ЗПМ_в_базисных_ценах" localSheetId="4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 localSheetId="1">#REF!</definedName>
    <definedName name="Итого_ЗПМ_в_базисных_ценах_с_учетом_к_тов" localSheetId="0">#REF!</definedName>
    <definedName name="Итого_ЗПМ_в_базисных_ценах_с_учетом_к_тов" localSheetId="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1">#REF!</definedName>
    <definedName name="Итого_материалы" localSheetId="0">#REF!</definedName>
    <definedName name="Итого_материалы" localSheetId="4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4">#REF!</definedName>
    <definedName name="Итого_материалы__по_рес_расчету_с_учетом_к_тов">#REF!</definedName>
    <definedName name="Итого_материалы_в_базисных_ценах" localSheetId="3">#REF!</definedName>
    <definedName name="Итого_материалы_в_базисных_ценах" localSheetId="1">#REF!</definedName>
    <definedName name="Итого_материалы_в_базисных_ценах" localSheetId="0">#REF!</definedName>
    <definedName name="Итого_материалы_в_базисных_ценах" localSheetId="4">#REF!</definedName>
    <definedName name="Итого_материалы_в_базисных_ценах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 localSheetId="1">#REF!</definedName>
    <definedName name="Итого_машины_и_механизмы" localSheetId="0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3">#REF!</definedName>
    <definedName name="Итого_машины_и_механизмы_в_базисных_ценах" localSheetId="1">#REF!</definedName>
    <definedName name="Итого_машины_и_механизмы_в_базисных_ценах" localSheetId="0">#REF!</definedName>
    <definedName name="Итого_машины_и_механизмы_в_базисных_ценах" localSheetId="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#REF!</definedName>
    <definedName name="Итого_НР_в_базисных_ценах" localSheetId="1">#REF!</definedName>
    <definedName name="Итого_НР_в_базисных_ценах" localSheetId="0">#REF!</definedName>
    <definedName name="Итого_НР_в_базисных_ценах" localSheetId="4">#REF!</definedName>
    <definedName name="Итого_НР_в_базисных_ценах">#REF!</definedName>
    <definedName name="Итого_НР_по_акту_в_базисных_ценах" localSheetId="3">#REF!</definedName>
    <definedName name="Итого_НР_по_акту_в_базисных_ценах" localSheetId="1">#REF!</definedName>
    <definedName name="Итого_НР_по_акту_в_базисных_ценах" localSheetId="0">#REF!</definedName>
    <definedName name="Итого_НР_по_акту_в_базисных_ценах" localSheetId="4">#REF!</definedName>
    <definedName name="Итого_НР_по_акту_в_базисных_ценах">#REF!</definedName>
    <definedName name="Итого_НР_по_акту_по_ресурсному_расчету" localSheetId="3">#REF!</definedName>
    <definedName name="Итого_НР_по_акту_по_ресурсному_расчету" localSheetId="1">#REF!</definedName>
    <definedName name="Итого_НР_по_акту_по_ресурсному_расчету" localSheetId="0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 localSheetId="1">#REF!</definedName>
    <definedName name="Итого_НР_по_ресурсному_расчету" localSheetId="0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3">#REF!</definedName>
    <definedName name="Итого_ОЗП" localSheetId="1">#REF!</definedName>
    <definedName name="Итого_ОЗП" localSheetId="0">#REF!</definedName>
    <definedName name="Итого_ОЗП" localSheetId="4">#REF!</definedName>
    <definedName name="Итого_ОЗП">#REF!</definedName>
    <definedName name="Итого_ОЗП_в_базисных_ценах" localSheetId="3">#REF!</definedName>
    <definedName name="Итого_ОЗП_в_базисных_ценах" localSheetId="1">#REF!</definedName>
    <definedName name="Итого_ОЗП_в_базисных_ценах" localSheetId="0">#REF!</definedName>
    <definedName name="Итого_ОЗП_в_базисных_ценах" localSheetId="4">#REF!</definedName>
    <definedName name="Итого_ОЗП_в_базисных_ценах">#REF!</definedName>
    <definedName name="Итого_ОЗП_в_базисных_ценах_с_учетом_к_тов" localSheetId="3">#REF!</definedName>
    <definedName name="Итого_ОЗП_в_базисных_ценах_с_учетом_к_тов" localSheetId="1">#REF!</definedName>
    <definedName name="Итого_ОЗП_в_базисных_ценах_с_учетом_к_тов" localSheetId="0">#REF!</definedName>
    <definedName name="Итого_ОЗП_в_базисных_ценах_с_учетом_к_тов" localSheetId="4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1">#REF!</definedName>
    <definedName name="Итого_ОЗП_по_рес_расчету_с_учетом_к_тов" localSheetId="0">#REF!</definedName>
    <definedName name="Итого_ОЗП_по_рес_расчету_с_учетом_к_тов" localSheetId="4">#REF!</definedName>
    <definedName name="Итого_ОЗП_по_рес_расчету_с_учетом_к_тов">#REF!</definedName>
    <definedName name="Итого_ПЗ" localSheetId="3">#REF!</definedName>
    <definedName name="Итого_ПЗ" localSheetId="1">#REF!</definedName>
    <definedName name="Итого_ПЗ" localSheetId="0">#REF!</definedName>
    <definedName name="Итого_ПЗ" localSheetId="4">#REF!</definedName>
    <definedName name="Итого_ПЗ">#REF!</definedName>
    <definedName name="Итого_ПЗ_в_базисных_ценах" localSheetId="3">#REF!</definedName>
    <definedName name="Итого_ПЗ_в_базисных_ценах" localSheetId="1">#REF!</definedName>
    <definedName name="Итого_ПЗ_в_базисных_ценах" localSheetId="0">#REF!</definedName>
    <definedName name="Итого_ПЗ_в_базисных_ценах" localSheetId="4">#REF!</definedName>
    <definedName name="Итого_ПЗ_в_базисных_ценах">#REF!</definedName>
    <definedName name="Итого_ПЗ_в_базисных_ценах_с_учетом_к_тов" localSheetId="3">#REF!</definedName>
    <definedName name="Итого_ПЗ_в_базисных_ценах_с_учетом_к_тов" localSheetId="1">#REF!</definedName>
    <definedName name="Итого_ПЗ_в_базисных_ценах_с_учетом_к_тов" localSheetId="0">#REF!</definedName>
    <definedName name="Итого_ПЗ_в_базисных_ценах_с_учетом_к_тов" localSheetId="4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1">#REF!</definedName>
    <definedName name="Итого_ПЗ_по_рес_расчету_с_учетом_к_тов" localSheetId="0">#REF!</definedName>
    <definedName name="Итого_ПЗ_по_рес_расчету_с_учетом_к_тов" localSheetId="4">#REF!</definedName>
    <definedName name="Итого_ПЗ_по_рес_расчету_с_учетом_к_тов">#REF!</definedName>
    <definedName name="Итого_СП_в_базисных_ценах" localSheetId="3">#REF!</definedName>
    <definedName name="Итого_СП_в_базисных_ценах" localSheetId="1">#REF!</definedName>
    <definedName name="Итого_СП_в_базисных_ценах" localSheetId="0">#REF!</definedName>
    <definedName name="Итого_СП_в_базисных_ценах" localSheetId="4">#REF!</definedName>
    <definedName name="Итого_СП_в_базисных_ценах">#REF!</definedName>
    <definedName name="Итого_СП_по_акту_в_базисных_ценах" localSheetId="3">#REF!</definedName>
    <definedName name="Итого_СП_по_акту_в_базисных_ценах" localSheetId="1">#REF!</definedName>
    <definedName name="Итого_СП_по_акту_в_базисных_ценах" localSheetId="0">#REF!</definedName>
    <definedName name="Итого_СП_по_акту_в_базисных_ценах" localSheetId="4">#REF!</definedName>
    <definedName name="Итого_СП_по_акту_в_базисных_ценах">#REF!</definedName>
    <definedName name="Итого_СП_по_акту_по_ресурсному_расчету" localSheetId="3">#REF!</definedName>
    <definedName name="Итого_СП_по_акту_по_ресурсному_расчету" localSheetId="1">#REF!</definedName>
    <definedName name="Итого_СП_по_акту_по_ресурсному_расчету" localSheetId="0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 localSheetId="1">#REF!</definedName>
    <definedName name="Итого_СП_по_ресурсному_расчету" localSheetId="0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3">#REF!</definedName>
    <definedName name="Итого_ФОТ_в_базисных_ценах" localSheetId="1">#REF!</definedName>
    <definedName name="Итого_ФОТ_в_базисных_ценах" localSheetId="0">#REF!</definedName>
    <definedName name="Итого_ФОТ_в_базисных_ценах" localSheetId="4">#REF!</definedName>
    <definedName name="Итого_ФОТ_в_базисных_ценах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1">#REF!</definedName>
    <definedName name="Итого_ЭММ__по_рес_расчету_с_учетом_к_тов" localSheetId="0">#REF!</definedName>
    <definedName name="Итого_ЭММ__по_рес_расчету_с_учетом_к_тов" localSheetId="4">#REF!</definedName>
    <definedName name="Итого_ЭММ__по_рес_расчету_с_учетом_к_тов">#REF!</definedName>
    <definedName name="Итого_ЭММ_в_базисных_ценах_с_учетом_к_тов" localSheetId="3">#REF!</definedName>
    <definedName name="Итого_ЭММ_в_базисных_ценах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 localSheetId="4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ьиьиьиьиь" localSheetId="3">#REF!</definedName>
    <definedName name="иьиьиьиьиь" localSheetId="1">#REF!</definedName>
    <definedName name="иьиьиьиьиь" localSheetId="0">#REF!</definedName>
    <definedName name="иьиьиьиьиь" localSheetId="4">#REF!</definedName>
    <definedName name="иьиьиьиьиь">#REF!</definedName>
    <definedName name="ййййй" localSheetId="3">#REF!</definedName>
    <definedName name="ййййй" localSheetId="1">#REF!</definedName>
    <definedName name="ййййй" localSheetId="0">#REF!</definedName>
    <definedName name="ййййй" localSheetId="4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3">#REF!</definedName>
    <definedName name="к_ЗПМ" localSheetId="1">#REF!</definedName>
    <definedName name="к_ЗПМ" localSheetId="0">#REF!</definedName>
    <definedName name="к_ЗПМ" localSheetId="4">#REF!</definedName>
    <definedName name="к_ЗПМ">#REF!</definedName>
    <definedName name="к_МАТ" localSheetId="3">#REF!</definedName>
    <definedName name="к_МАТ" localSheetId="1">#REF!</definedName>
    <definedName name="к_МАТ" localSheetId="0">#REF!</definedName>
    <definedName name="к_МАТ" localSheetId="4">#REF!</definedName>
    <definedName name="к_МАТ">#REF!</definedName>
    <definedName name="к_ОЗП" localSheetId="3">#REF!</definedName>
    <definedName name="к_ОЗП" localSheetId="1">#REF!</definedName>
    <definedName name="к_ОЗП" localSheetId="0">#REF!</definedName>
    <definedName name="к_ОЗП" localSheetId="4">#REF!</definedName>
    <definedName name="к_ОЗП">#REF!</definedName>
    <definedName name="к_ПЗ" localSheetId="3">#REF!</definedName>
    <definedName name="к_ПЗ" localSheetId="1">#REF!</definedName>
    <definedName name="к_ПЗ" localSheetId="0">#REF!</definedName>
    <definedName name="к_ПЗ" localSheetId="4">#REF!</definedName>
    <definedName name="к_ПЗ">#REF!</definedName>
    <definedName name="к_ЭМ" localSheetId="3">#REF!</definedName>
    <definedName name="к_ЭМ" localSheetId="1">#REF!</definedName>
    <definedName name="к_ЭМ" localSheetId="0">#REF!</definedName>
    <definedName name="к_ЭМ" localSheetId="4">#REF!</definedName>
    <definedName name="к_ЭМ">#REF!</definedName>
    <definedName name="Кабели" localSheetId="3">[6]Коэфф1.!#REF!</definedName>
    <definedName name="Кабели" localSheetId="1">[6]Коэфф1.!#REF!</definedName>
    <definedName name="Кабели" localSheetId="0">[6]Коэфф1.!#REF!</definedName>
    <definedName name="Кабели" localSheetId="4">[6]Коэфф1.!#REF!</definedName>
    <definedName name="Кабели">[6]Коэфф1.!#REF!</definedName>
    <definedName name="Контроллер" localSheetId="3">[6]Коэфф1.!#REF!</definedName>
    <definedName name="Контроллер" localSheetId="1">[6]Коэфф1.!#REF!</definedName>
    <definedName name="Контроллер" localSheetId="0">[6]Коэфф1.!#REF!</definedName>
    <definedName name="Контроллер" localSheetId="4">[6]Коэфф1.!#REF!</definedName>
    <definedName name="Контроллер">[6]Коэфф1.!#REF!</definedName>
    <definedName name="курс" localSheetId="3">#REF!</definedName>
    <definedName name="курс" localSheetId="1">#REF!</definedName>
    <definedName name="курс" localSheetId="0">#REF!</definedName>
    <definedName name="курс" localSheetId="4">#REF!</definedName>
    <definedName name="курс">#REF!</definedName>
    <definedName name="курс_10" localSheetId="3">#REF!</definedName>
    <definedName name="курс_10" localSheetId="1">#REF!</definedName>
    <definedName name="курс_10" localSheetId="0">#REF!</definedName>
    <definedName name="курс_10" localSheetId="4">#REF!</definedName>
    <definedName name="курс_10">#REF!</definedName>
    <definedName name="курс_10_1" localSheetId="3">#REF!</definedName>
    <definedName name="курс_10_1" localSheetId="1">#REF!</definedName>
    <definedName name="курс_10_1" localSheetId="0">#REF!</definedName>
    <definedName name="курс_10_1" localSheetId="4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3">#REF!</definedName>
    <definedName name="курс_10_12" localSheetId="1">#REF!</definedName>
    <definedName name="курс_10_12" localSheetId="0">#REF!</definedName>
    <definedName name="курс_10_12" localSheetId="4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3">#REF!</definedName>
    <definedName name="курс_12" localSheetId="1">#REF!</definedName>
    <definedName name="курс_12" localSheetId="0">#REF!</definedName>
    <definedName name="курс_12" localSheetId="4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3">#REF!</definedName>
    <definedName name="курс_13" localSheetId="1">#REF!</definedName>
    <definedName name="курс_13" localSheetId="0">#REF!</definedName>
    <definedName name="курс_13" localSheetId="4">#REF!</definedName>
    <definedName name="курс_13">#REF!</definedName>
    <definedName name="курс_13_12" localSheetId="3">#REF!</definedName>
    <definedName name="курс_13_12" localSheetId="1">#REF!</definedName>
    <definedName name="курс_13_12" localSheetId="0">#REF!</definedName>
    <definedName name="курс_13_12" localSheetId="4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3">#REF!</definedName>
    <definedName name="курс_14" localSheetId="1">#REF!</definedName>
    <definedName name="курс_14" localSheetId="0">#REF!</definedName>
    <definedName name="курс_14" localSheetId="4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3">#REF!</definedName>
    <definedName name="курс_18" localSheetId="1">#REF!</definedName>
    <definedName name="курс_18" localSheetId="0">#REF!</definedName>
    <definedName name="курс_18" localSheetId="4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3">#REF!</definedName>
    <definedName name="курс_9" localSheetId="1">#REF!</definedName>
    <definedName name="курс_9" localSheetId="0">#REF!</definedName>
    <definedName name="курс_9" localSheetId="4">#REF!</definedName>
    <definedName name="курс_9">#REF!</definedName>
    <definedName name="курс_9_1" localSheetId="3">#REF!</definedName>
    <definedName name="курс_9_1" localSheetId="1">#REF!</definedName>
    <definedName name="курс_9_1" localSheetId="0">#REF!</definedName>
    <definedName name="курс_9_1" localSheetId="4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3">#REF!</definedName>
    <definedName name="курс_9_12" localSheetId="1">#REF!</definedName>
    <definedName name="курс_9_12" localSheetId="0">#REF!</definedName>
    <definedName name="курс_9_12" localSheetId="4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3">#REF!</definedName>
    <definedName name="курс_9_9" localSheetId="1">#REF!</definedName>
    <definedName name="курс_9_9" localSheetId="0">#REF!</definedName>
    <definedName name="курс_9_9" localSheetId="4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3">#REF!</definedName>
    <definedName name="Курс_доллара_США" localSheetId="1">#REF!</definedName>
    <definedName name="Курс_доллара_США" localSheetId="0">#REF!</definedName>
    <definedName name="Курс_доллара_США" localSheetId="4">#REF!</definedName>
    <definedName name="Курс_доллара_США">#REF!</definedName>
    <definedName name="лис" localSheetId="3">IF('ПНР в ценах 2001'!Values_Entered,'ПНР в ценах 2001'!Header_Row+'ПНР в ценах 2001'!Number_of_Payments,'ПНР в ценах 2001'!Header_Row)</definedName>
    <definedName name="лис" localSheetId="1">IF('РЗ № стар'!Values_Entered,'РЗ № стар'!Header_Row+'РЗ № стар'!Number_of_Payments,'РЗ № стар'!Header_Row)</definedName>
    <definedName name="лис" localSheetId="0">IF('РЗ №1 '!Values_Entered,[0]!Header_Row+'РЗ №1 '!Number_of_Payments,[0]!Header_Row)</definedName>
    <definedName name="лис" localSheetId="4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3">OFFSET('ПНР в ценах 2001'!Full_Print,0,0,[0]!Last_Row)</definedName>
    <definedName name="лиса" localSheetId="1">OFFSET('РЗ № стар'!Full_Print,0,0,[0]!Last_Row)</definedName>
    <definedName name="лиса" localSheetId="0">OFFSET('РЗ №1 '!Full_Print,0,0,Last_Row)</definedName>
    <definedName name="лиса" localSheetId="4">OFFSET('ЭМР в тек ценах'!Full_Print,0,0,[0]!Last_Row)</definedName>
    <definedName name="лиса">OFFSET(Full_Print,0,0,Last_Row)</definedName>
    <definedName name="лист" localSheetId="3">IF('ПНР в ценах 2001'!Values_Entered,'ПНР в ценах 2001'!Header_Row+'ПНР в ценах 2001'!Number_of_Payments,'ПНР в ценах 2001'!Header_Row)</definedName>
    <definedName name="лист" localSheetId="1">IF('РЗ № стар'!Values_Entered,'РЗ № стар'!Header_Row+'РЗ № стар'!Number_of_Payments,'РЗ № стар'!Header_Row)</definedName>
    <definedName name="лист" localSheetId="0">IF('РЗ №1 '!Values_Entered,Header_Row+'РЗ №1 '!Number_of_Payments,Header_Row)</definedName>
    <definedName name="лист" localSheetId="4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3">OFFSET('ПНР в ценах 2001'!Full_Print,0,0,[0]!Last_Row)</definedName>
    <definedName name="Лок.см.МР3" localSheetId="1">OFFSET('РЗ № стар'!Full_Print,0,0,[0]!Last_Row)</definedName>
    <definedName name="Лок.см.МР3" localSheetId="0">OFFSET('РЗ №1 '!Full_Print,0,0,Last_Row)</definedName>
    <definedName name="Лок.см.МР3" localSheetId="4">OFFSET('ЭМР в тек ценах'!Full_Print,0,0,[0]!Last_Row)</definedName>
    <definedName name="Лок.см.МР3">OFFSET(Full_Print,0,0,Last_Row)</definedName>
    <definedName name="Лок_см_МР3" localSheetId="3">OFFSET('ПНР в ценах 2001'!Full_Print,0,0,[0]!Last_Row)</definedName>
    <definedName name="Лок_см_МР3" localSheetId="1">OFFSET('РЗ № стар'!Full_Print,0,0,[0]!Last_Row)</definedName>
    <definedName name="Лок_см_МР3" localSheetId="0">OFFSET('РЗ №1 '!Full_Print,0,0,Last_Row)</definedName>
    <definedName name="Лок_см_МР3" localSheetId="4">OFFSET('ЭМР в тек ценах'!Full_Print,0,0,[0]!Last_Row)</definedName>
    <definedName name="Лок_см_МР3">OFFSET(Full_Print,0,0,Last_Row)</definedName>
    <definedName name="локал" localSheetId="3">DATE(YEAR('ПНР в ценах 2001'!Loan_Start),MONTH('ПНР в ценах 2001'!Loan_Start)+Payment_Number,DAY('ПНР в ценах 2001'!Loan_Start))</definedName>
    <definedName name="локал" localSheetId="1">DATE(YEAR('РЗ № стар'!Loan_Start),MONTH('РЗ № стар'!Loan_Start)+Payment_Number,DAY('РЗ № стар'!Loan_Start))</definedName>
    <definedName name="локал" localSheetId="0">DATE(YEAR('РЗ №1 '!Loan_Start),MONTH('РЗ №1 '!Loan_Start)+Payment_Number,DAY('РЗ №1 '!Loan_Start))</definedName>
    <definedName name="локал" localSheetId="4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3">#REF!</definedName>
    <definedName name="лпилшаотирщачорищао" localSheetId="1">#REF!</definedName>
    <definedName name="лпилшаотирщачорищао" localSheetId="0">#REF!</definedName>
    <definedName name="лпилшаотирщачорищао" localSheetId="4">#REF!</definedName>
    <definedName name="лпилшаотирщачорищао">#REF!</definedName>
    <definedName name="мама" localSheetId="3">OFFSET('ПНР в ценах 2001'!Full_Print,0,0,'ПНР в ценах 2001'!женя)</definedName>
    <definedName name="мама" localSheetId="1">OFFSET('РЗ № стар'!Full_Print,0,0,'РЗ № стар'!женя)</definedName>
    <definedName name="мама" localSheetId="0">OFFSET('РЗ №1 '!Full_Print,0,0,'РЗ №1 '!женя)</definedName>
    <definedName name="мама" localSheetId="4">OFFSET('ЭМР в тек ценах'!Full_Print,0,0,'ЭМР в тек ценах'!женя)</definedName>
    <definedName name="мама">OFFSET(Full_Print,0,0,женя)</definedName>
    <definedName name="мимимимимим" localSheetId="3">#REF!</definedName>
    <definedName name="мимимимимим" localSheetId="1">#REF!</definedName>
    <definedName name="мимимимимим" localSheetId="0">#REF!</definedName>
    <definedName name="мимимимимим" localSheetId="4">#REF!</definedName>
    <definedName name="мимимимимим">#REF!</definedName>
    <definedName name="мимимимимимиимимимимим" localSheetId="3">#REF!</definedName>
    <definedName name="мимимимимимиимимимимим" localSheetId="0">#REF!</definedName>
    <definedName name="мимимимимимиимимимимим" localSheetId="4">#REF!</definedName>
    <definedName name="мимимимимимиимимимимим">#REF!</definedName>
    <definedName name="Мое_число" localSheetId="3">#REF!</definedName>
    <definedName name="Мое_число" localSheetId="1">#REF!</definedName>
    <definedName name="Мое_число" localSheetId="0">#REF!</definedName>
    <definedName name="Мое_число" localSheetId="4">#REF!</definedName>
    <definedName name="Мое_число">#REF!</definedName>
    <definedName name="Монтаж" localSheetId="3">#REF!</definedName>
    <definedName name="Монтаж" localSheetId="1">#REF!</definedName>
    <definedName name="Монтаж" localSheetId="0">#REF!</definedName>
    <definedName name="Монтаж" localSheetId="4">#REF!</definedName>
    <definedName name="Монтаж">#REF!</definedName>
    <definedName name="Монтажные_работы_в_базисных_ценах" localSheetId="3">#REF!</definedName>
    <definedName name="Монтажные_работы_в_базисных_ценах" localSheetId="1">#REF!</definedName>
    <definedName name="Монтажные_работы_в_базисных_ценах" localSheetId="0">#REF!</definedName>
    <definedName name="Монтажные_работы_в_базисных_ценах" localSheetId="4">#REF!</definedName>
    <definedName name="Монтажные_работы_в_базисных_ценах">#REF!</definedName>
    <definedName name="Монтажные_работы_в_текущих_ценах" localSheetId="3">#REF!</definedName>
    <definedName name="Монтажные_работы_в_текущих_ценах" localSheetId="1">#REF!</definedName>
    <definedName name="Монтажные_работы_в_текущих_ценах" localSheetId="0">#REF!</definedName>
    <definedName name="Монтажные_работы_в_текущих_ценах" localSheetId="4">#REF!</definedName>
    <definedName name="Монтажные_работы_в_текущих_ценах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>#REF!</definedName>
    <definedName name="мсилстлвршвярпшщгур" localSheetId="3">OFFSET('ПНР в ценах 2001'!Full_Print,0,0,[0]!Last_Row)</definedName>
    <definedName name="мсилстлвршвярпшщгур" localSheetId="1">OFFSET('РЗ № стар'!Full_Print,0,0,[0]!Last_Row)</definedName>
    <definedName name="мсилстлвршвярпшщгур" localSheetId="0">OFFSET('РЗ №1 '!Full_Print,0,0,[0]!Last_Row)</definedName>
    <definedName name="мсилстлвршвярпшщгур" localSheetId="4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3">#REF!</definedName>
    <definedName name="Наименование_группы_строек" localSheetId="1">#REF!</definedName>
    <definedName name="Наименование_группы_строек" localSheetId="0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 localSheetId="1">#REF!</definedName>
    <definedName name="Наименование_локальной_сметы" localSheetId="0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 localSheetId="1">#REF!</definedName>
    <definedName name="Наименование_объекта" localSheetId="0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1">#REF!</definedName>
    <definedName name="Наименование_объектной_сметы" localSheetId="0">#REF!</definedName>
    <definedName name="Наименование_объектной_сметы" localSheetId="4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1">#REF!</definedName>
    <definedName name="Наименование_очереди" localSheetId="0">#REF!</definedName>
    <definedName name="Наименование_очереди" localSheetId="4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1">#REF!</definedName>
    <definedName name="Наименование_пускового_комплекса" localSheetId="0">#REF!</definedName>
    <definedName name="Наименование_пускового_комплекса" localSheetId="4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1">#REF!</definedName>
    <definedName name="Наименование_сводного_сметного_расчета" localSheetId="0">#REF!</definedName>
    <definedName name="Наименование_сводного_сметного_расчета" localSheetId="4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1">#REF!</definedName>
    <definedName name="Наименование_стройки" localSheetId="0">#REF!</definedName>
    <definedName name="Наименование_стройки" localSheetId="4">#REF!</definedName>
    <definedName name="Наименование_стройки">#REF!</definedName>
    <definedName name="НДС" localSheetId="3">#REF!</definedName>
    <definedName name="НДС" localSheetId="1">#REF!</definedName>
    <definedName name="НДС" localSheetId="0">#REF!</definedName>
    <definedName name="НДС" localSheetId="4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>#REF!</definedName>
    <definedName name="_xlnm.Print_Area" localSheetId="5">'ПНР в тек ценах'!$A$1:$Q$70</definedName>
    <definedName name="_xlnm.Print_Area" localSheetId="3">'ПНР в ценах 2001'!$A$1:$Q$77</definedName>
    <definedName name="_xlnm.Print_Area" localSheetId="0">#REF!</definedName>
    <definedName name="_xlnm.Print_Area" localSheetId="4">'ЭМР в тек ценах'!$A$1:$Q$101</definedName>
    <definedName name="_xlnm.Print_Area" localSheetId="2">'ЭМР в ценах 2001'!$A$1:$Q$98</definedName>
    <definedName name="_xlnm.Print_Area">#REF!</definedName>
    <definedName name="Оборудование_в_базисных_ценах" localSheetId="3">#REF!</definedName>
    <definedName name="Оборудование_в_базисных_ценах" localSheetId="1">#REF!</definedName>
    <definedName name="Оборудование_в_базисных_ценах" localSheetId="0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3">#REF!</definedName>
    <definedName name="Оборудование_в_текущих_ценах" localSheetId="1">#REF!</definedName>
    <definedName name="Оборудование_в_текущих_ценах" localSheetId="0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>#REF!</definedName>
    <definedName name="Обоснование_поправки" localSheetId="3">#REF!</definedName>
    <definedName name="Обоснование_поправки" localSheetId="1">#REF!</definedName>
    <definedName name="Обоснование_поправки" localSheetId="0">#REF!</definedName>
    <definedName name="Обоснование_поправки" localSheetId="4">#REF!</definedName>
    <definedName name="Обоснование_поправки">#REF!</definedName>
    <definedName name="одывлпйАРпуйкю." localSheetId="3">OFFSET('ПНР в ценах 2001'!Full_Print,0,0,'ПНР в ценах 2001'!лист)</definedName>
    <definedName name="одывлпйАРпуйкю." localSheetId="1">OFFSET('РЗ № стар'!Full_Print,0,0,'РЗ № стар'!лист)</definedName>
    <definedName name="одывлпйАРпуйкю." localSheetId="0">OFFSET('РЗ №1 '!Full_Print,0,0,'РЗ №1 '!лист)</definedName>
    <definedName name="одывлпйАРпуйкю." localSheetId="4">OFFSET('ЭМР в тек ценах'!Full_Print,0,0,'ЭМР в тек ценах'!лист)</definedName>
    <definedName name="одывлпйАРпуйкю.">OFFSET(Full_Print,0,0,лист)</definedName>
    <definedName name="одывлпйАРпуйкю_" localSheetId="3">OFFSET('ПНР в ценах 2001'!Full_Print,0,0,'ПНР в ценах 2001'!лист)</definedName>
    <definedName name="одывлпйАРпуйкю_" localSheetId="1">OFFSET('РЗ № стар'!Full_Print,0,0,'РЗ № стар'!лист)</definedName>
    <definedName name="одывлпйАРпуйкю_" localSheetId="0">OFFSET('РЗ №1 '!Full_Print,0,0,'РЗ №1 '!лист)</definedName>
    <definedName name="одывлпйАРпуйкю_" localSheetId="4">OFFSET('ЭМР в тек ценах'!Full_Print,0,0,'ЭМР в тек ценах'!лист)</definedName>
    <definedName name="одывлпйАРпуйкю_">OFFSET(Full_Print,0,0,лист)</definedName>
    <definedName name="оивфиофвдэ" localSheetId="3">OFFSET('ПНР в ценах 2001'!Full_Print,0,0,[0]!Last_Row)</definedName>
    <definedName name="оивфиофвдэ" localSheetId="1">OFFSET('РЗ № стар'!Full_Print,0,0,[0]!Last_Row)</definedName>
    <definedName name="оивфиофвдэ" localSheetId="0">OFFSET('РЗ №1 '!Full_Print,0,0,Last_Row)</definedName>
    <definedName name="оивфиофвдэ" localSheetId="4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3">#REF!</definedName>
    <definedName name="Описание_группы_строек" localSheetId="1">#REF!</definedName>
    <definedName name="Описание_группы_строек" localSheetId="0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 localSheetId="1">#REF!</definedName>
    <definedName name="Описание_локальной_сметы" localSheetId="0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3">#REF!</definedName>
    <definedName name="Описание_объекта" localSheetId="1">#REF!</definedName>
    <definedName name="Описание_объекта" localSheetId="0">#REF!</definedName>
    <definedName name="Описание_объекта" localSheetId="4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1">#REF!</definedName>
    <definedName name="Описание_объектной_сметы" localSheetId="0">#REF!</definedName>
    <definedName name="Описание_объектной_сметы" localSheetId="4">#REF!</definedName>
    <definedName name="Описание_объектной_сметы">#REF!</definedName>
    <definedName name="Описание_очереди" localSheetId="3">#REF!</definedName>
    <definedName name="Описание_очереди" localSheetId="1">#REF!</definedName>
    <definedName name="Описание_очереди" localSheetId="0">#REF!</definedName>
    <definedName name="Описание_очереди" localSheetId="4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1">#REF!</definedName>
    <definedName name="Описание_пускового_комплекса" localSheetId="0">#REF!</definedName>
    <definedName name="Описание_пускового_комплекса" localSheetId="4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1">#REF!</definedName>
    <definedName name="Описание_сводного_сметного_расчета" localSheetId="0">#REF!</definedName>
    <definedName name="Описание_сводного_сметного_расчета" localSheetId="4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1">#REF!</definedName>
    <definedName name="Описание_стройки" localSheetId="0">#REF!</definedName>
    <definedName name="Описание_стройки" localSheetId="4">#REF!</definedName>
    <definedName name="Описание_стройки">#REF!</definedName>
    <definedName name="Основание" localSheetId="3">#REF!</definedName>
    <definedName name="Основание" localSheetId="1">#REF!</definedName>
    <definedName name="Основание" localSheetId="0">#REF!</definedName>
    <definedName name="Основание" localSheetId="4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3">#REF!</definedName>
    <definedName name="Отчетный_период__учет_выполненных_работ" localSheetId="1">#REF!</definedName>
    <definedName name="Отчетный_период__учет_выполненных_работ" localSheetId="0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ереб" localSheetId="3">#REF!</definedName>
    <definedName name="Переб" localSheetId="1">#REF!</definedName>
    <definedName name="Переб" localSheetId="0">#REF!</definedName>
    <definedName name="Переб" localSheetId="4">#REF!</definedName>
    <definedName name="Переб">#REF!</definedName>
    <definedName name="Покупное_ПО" localSheetId="3">#REF!</definedName>
    <definedName name="Покупное_ПО" localSheetId="1">#REF!</definedName>
    <definedName name="Покупное_ПО" localSheetId="0">#REF!</definedName>
    <definedName name="Покупное_ПО" localSheetId="4">#REF!</definedName>
    <definedName name="Покупное_ПО">#REF!</definedName>
    <definedName name="Покупные" localSheetId="3">#REF!</definedName>
    <definedName name="Покупные" localSheetId="1">#REF!</definedName>
    <definedName name="Покупные" localSheetId="0">#REF!</definedName>
    <definedName name="Покупные" localSheetId="4">#REF!</definedName>
    <definedName name="Покупные">#REF!</definedName>
    <definedName name="Покупные_изделия" localSheetId="3">#REF!</definedName>
    <definedName name="Покупные_изделия" localSheetId="1">#REF!</definedName>
    <definedName name="Покупные_изделия" localSheetId="0">#REF!</definedName>
    <definedName name="Покупные_изделия" localSheetId="4">#REF!</definedName>
    <definedName name="Покупные_изделия">#REF!</definedName>
    <definedName name="Прикладное_ПО" localSheetId="3">#REF!</definedName>
    <definedName name="Прикладное_ПО" localSheetId="1">#REF!</definedName>
    <definedName name="Прикладное_ПО" localSheetId="0">#REF!</definedName>
    <definedName name="Прикладное_ПО" localSheetId="4">#REF!</definedName>
    <definedName name="Прикладное_ПО">#REF!</definedName>
    <definedName name="прим" localSheetId="3">DATE(YEAR('ПНР в ценах 2001'!Loan_Start),MONTH('ПНР в ценах 2001'!Loan_Start)+Payment_Number,DAY('ПНР в ценах 2001'!Loan_Start))</definedName>
    <definedName name="прим" localSheetId="1">DATE(YEAR('РЗ № стар'!Loan_Start),MONTH('РЗ № стар'!Loan_Start)+Payment_Number,DAY('РЗ № стар'!Loan_Start))</definedName>
    <definedName name="прим" localSheetId="0">DATE(YEAR('РЗ №1 '!Loan_Start),MONTH('РЗ №1 '!Loan_Start)+Payment_Number,DAY('РЗ №1 '!Loan_Start))</definedName>
    <definedName name="прим" localSheetId="4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3">#REF!</definedName>
    <definedName name="Проверил" localSheetId="1">#REF!</definedName>
    <definedName name="Проверил" localSheetId="0">#REF!</definedName>
    <definedName name="Проверил" localSheetId="4">#REF!</definedName>
    <definedName name="Проверил">#REF!</definedName>
    <definedName name="Прочие_затраты_в_базисных_ценах" localSheetId="3">#REF!</definedName>
    <definedName name="Прочие_затраты_в_базисных_ценах" localSheetId="1">#REF!</definedName>
    <definedName name="Прочие_затраты_в_базисных_ценах" localSheetId="0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3">#REF!</definedName>
    <definedName name="Прочие_затраты_в_текущих_ценах" localSheetId="1">#REF!</definedName>
    <definedName name="Прочие_затраты_в_текущих_ценах" localSheetId="0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>#REF!</definedName>
    <definedName name="прпр" localSheetId="3">[6]Коэфф1.!#REF!</definedName>
    <definedName name="прпр" localSheetId="1">[6]Коэфф1.!#REF!</definedName>
    <definedName name="прпр" localSheetId="0">[6]Коэфф1.!#REF!</definedName>
    <definedName name="прпр" localSheetId="4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3">#REF!</definedName>
    <definedName name="р6666" localSheetId="1">#REF!</definedName>
    <definedName name="р6666" localSheetId="0">#REF!</definedName>
    <definedName name="р6666" localSheetId="4">#REF!</definedName>
    <definedName name="р6666">#REF!</definedName>
    <definedName name="Раб" localSheetId="3">#REF!</definedName>
    <definedName name="Раб" localSheetId="1">#REF!</definedName>
    <definedName name="Раб" localSheetId="0">#REF!</definedName>
    <definedName name="Раб" localSheetId="4">#REF!</definedName>
    <definedName name="Раб">#REF!</definedName>
    <definedName name="Раб_12" localSheetId="3">#REF!</definedName>
    <definedName name="Раб_12" localSheetId="1">#REF!</definedName>
    <definedName name="Раб_12" localSheetId="0">#REF!</definedName>
    <definedName name="Раб_12" localSheetId="4">#REF!</definedName>
    <definedName name="Раб_12">#REF!</definedName>
    <definedName name="Раб_12_2">NA()</definedName>
    <definedName name="Раб_2">NA()</definedName>
    <definedName name="Раб_9" localSheetId="3">#REF!</definedName>
    <definedName name="Раб_9" localSheetId="1">#REF!</definedName>
    <definedName name="Раб_9" localSheetId="0">#REF!</definedName>
    <definedName name="Раб_9" localSheetId="4">#REF!</definedName>
    <definedName name="Раб_9">#REF!</definedName>
    <definedName name="Раб_9_2">NA()</definedName>
    <definedName name="раз2">[13]ГАЗ_камаз!$N$9</definedName>
    <definedName name="Разработка" localSheetId="3">#REF!</definedName>
    <definedName name="Разработка" localSheetId="1">#REF!</definedName>
    <definedName name="Разработка" localSheetId="0">#REF!</definedName>
    <definedName name="Разработка" localSheetId="4">#REF!</definedName>
    <definedName name="Разработка">#REF!</definedName>
    <definedName name="Разработка_" localSheetId="3">#REF!</definedName>
    <definedName name="Разработка_" localSheetId="1">#REF!</definedName>
    <definedName name="Разработка_" localSheetId="0">#REF!</definedName>
    <definedName name="Разработка_" localSheetId="4">#REF!</definedName>
    <definedName name="Разработка_">#REF!</definedName>
    <definedName name="Районный_к_т_к_ЗП" localSheetId="3">#REF!</definedName>
    <definedName name="Районный_к_т_к_ЗП" localSheetId="1">#REF!</definedName>
    <definedName name="Районный_к_т_к_ЗП" localSheetId="0">#REF!</definedName>
    <definedName name="Районный_к_т_к_ЗП" localSheetId="4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 localSheetId="1">#REF!</definedName>
    <definedName name="Районный_к_т_к_ЗП_по_ресурсному_расчету" localSheetId="0">#REF!</definedName>
    <definedName name="Районный_к_т_к_ЗП_по_ресурсному_расчету" localSheetId="4">#REF!</definedName>
    <definedName name="Районный_к_т_к_ЗП_по_ресурсному_расчету">#REF!</definedName>
    <definedName name="Рас">[13]ГАЗ_камаз!$L$9</definedName>
    <definedName name="рв" localSheetId="3">#REF!</definedName>
    <definedName name="рв" localSheetId="1">#REF!</definedName>
    <definedName name="рв" localSheetId="0">#REF!</definedName>
    <definedName name="рв" localSheetId="4">#REF!</definedName>
    <definedName name="рв">#REF!</definedName>
    <definedName name="Регистрационный_номер_группы_строек" localSheetId="3">#REF!</definedName>
    <definedName name="Регистрационный_номер_группы_строек" localSheetId="1">#REF!</definedName>
    <definedName name="Регистрационный_номер_группы_строек" localSheetId="0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 localSheetId="1">#REF!</definedName>
    <definedName name="Регистрационный_номер_локальной_сметы" localSheetId="0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 localSheetId="1">#REF!</definedName>
    <definedName name="Регистрационный_номер_объекта" localSheetId="0">#REF!</definedName>
    <definedName name="Регистрационный_номер_объекта" localSheetId="4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1">#REF!</definedName>
    <definedName name="Регистрационный_номер_объектной_сметы" localSheetId="0">#REF!</definedName>
    <definedName name="Регистрационный_номер_объектной_сметы" localSheetId="4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1">#REF!</definedName>
    <definedName name="Регистрационный_номер_очереди" localSheetId="0">#REF!</definedName>
    <definedName name="Регистрационный_номер_очереди" localSheetId="4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4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1">#REF!</definedName>
    <definedName name="Регистрационный_номер_стройки" localSheetId="0">#REF!</definedName>
    <definedName name="Регистрационный_номер_стройки" localSheetId="4">#REF!</definedName>
    <definedName name="Регистрационный_номер_стройки">#REF!</definedName>
    <definedName name="ривыр" localSheetId="3">OFFSET('ПНР в ценах 2001'!Full_Print,0,0,'ПНР в ценах 2001'!лист)</definedName>
    <definedName name="ривыр" localSheetId="1">OFFSET('РЗ № стар'!Full_Print,0,0,'РЗ № стар'!лист)</definedName>
    <definedName name="ривыр" localSheetId="0">OFFSET('РЗ №1 '!Full_Print,0,0,'РЗ №1 '!лист)</definedName>
    <definedName name="ривыр" localSheetId="4">OFFSET('ЭМР в тек ценах'!Full_Print,0,0,'ЭМР в тек ценах'!лист)</definedName>
    <definedName name="ривыр">OFFSET(Full_Print,0,0,лист)</definedName>
    <definedName name="Сервис" localSheetId="3">#REF!</definedName>
    <definedName name="Сервис" localSheetId="1">#REF!</definedName>
    <definedName name="Сервис" localSheetId="0">#REF!</definedName>
    <definedName name="Сервис" localSheetId="4">#REF!</definedName>
    <definedName name="Сервис">#REF!</definedName>
    <definedName name="Сервис_Всего" localSheetId="3">'[6]Прайс лист'!#REF!</definedName>
    <definedName name="Сервис_Всего" localSheetId="1">'[6]Прайс лист'!#REF!</definedName>
    <definedName name="Сервис_Всего" localSheetId="0">'[6]Прайс лист'!#REF!</definedName>
    <definedName name="Сервис_Всего" localSheetId="4">'[6]Прайс лист'!#REF!</definedName>
    <definedName name="Сервис_Всего">'[6]Прайс лист'!#REF!</definedName>
    <definedName name="Сервисное_оборудование" localSheetId="3">[6]Коэфф1.!#REF!</definedName>
    <definedName name="Сервисное_оборудование" localSheetId="1">[6]Коэфф1.!#REF!</definedName>
    <definedName name="Сервисное_оборудование" localSheetId="0">[6]Коэфф1.!#REF!</definedName>
    <definedName name="Сервисное_оборудование" localSheetId="4">[6]Коэфф1.!#REF!</definedName>
    <definedName name="Сервисное_оборудование">[6]Коэфф1.!#REF!</definedName>
    <definedName name="сереж" localSheetId="3">OFFSET('ПНР в ценах 2001'!Full_Print,0,0,'ПНР в ценах 2001'!женя)</definedName>
    <definedName name="сереж" localSheetId="1">OFFSET('РЗ № стар'!Full_Print,0,0,'РЗ № стар'!женя)</definedName>
    <definedName name="сереж" localSheetId="0">OFFSET('РЗ №1 '!Full_Print,0,0,'РЗ №1 '!женя)</definedName>
    <definedName name="сереж" localSheetId="4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3">IF('ПНР в ценах 2001'!Loan_Amount*'ПНР в ценах 2001'!Interest_Rate*'ПНР в ценах 2001'!Loan_Years*'ПНР в ценах 2001'!Loan_Start&gt;0,1,0)</definedName>
    <definedName name="смеит" localSheetId="1">IF('РЗ № стар'!Loan_Amount*'РЗ № стар'!Interest_Rate*'РЗ № стар'!Loan_Years*'РЗ № стар'!Loan_Start&gt;0,1,0)</definedName>
    <definedName name="смеит" localSheetId="0">IF('РЗ №1 '!Loan_Amount*'РЗ №1 '!Interest_Rate*'РЗ №1 '!Loan_Years*'РЗ №1 '!Loan_Start&gt;0,1,0)</definedName>
    <definedName name="смеит" localSheetId="4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3">DATE(YEAR('ПНР в ценах 2001'!Loan_Start),MONTH('ПНР в ценах 2001'!Loan_Start)+Payment_Number,DAY('ПНР в ценах 2001'!Loan_Start))</definedName>
    <definedName name="смет" localSheetId="1">DATE(YEAR('РЗ № стар'!Loan_Start),MONTH('РЗ № стар'!Loan_Start)+Payment_Number,DAY('РЗ № стар'!Loan_Start))</definedName>
    <definedName name="смет" localSheetId="0">DATE(YEAR('РЗ №1 '!Loan_Start),MONTH('РЗ №1 '!Loan_Start)+Payment_Number,DAY('РЗ №1 '!Loan_Start))</definedName>
    <definedName name="смет" localSheetId="4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3">OFFSET('ПНР в ценах 2001'!Full_Print,0,0,[0]!Last_Row)</definedName>
    <definedName name="смета" localSheetId="1">OFFSET('РЗ № стар'!Full_Print,0,0,[0]!Last_Row)</definedName>
    <definedName name="смета" localSheetId="0">OFFSET('РЗ №1 '!Full_Print,0,0,Last_Row)</definedName>
    <definedName name="смета" localSheetId="4">OFFSET('ЭМР в тек ценах'!Full_Print,0,0,[0]!Last_Row)</definedName>
    <definedName name="смета">OFFSET(Full_Print,0,0,Last_Row)</definedName>
    <definedName name="Сметная_стоимость_в_базисных_ценах" localSheetId="3">#REF!</definedName>
    <definedName name="Сметная_стоимость_в_базисных_ценах" localSheetId="1">#REF!</definedName>
    <definedName name="Сметная_стоимость_в_базисных_ценах" localSheetId="0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3">#REF!</definedName>
    <definedName name="Сметная_стоимость_по_ресурсному_расчету" localSheetId="1">#REF!</definedName>
    <definedName name="Сметная_стоимость_по_ресурсному_расчету" localSheetId="0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смсмсммсмс" localSheetId="3">#REF!</definedName>
    <definedName name="смсмсмсммсмс" localSheetId="0">#REF!</definedName>
    <definedName name="смсмсмсммсмс" localSheetId="4">#REF!</definedName>
    <definedName name="смсмсмсммсмс">#REF!</definedName>
    <definedName name="Составил" localSheetId="3">#REF!</definedName>
    <definedName name="Составил" localSheetId="1">#REF!</definedName>
    <definedName name="Составил" localSheetId="0">#REF!</definedName>
    <definedName name="Составил" localSheetId="4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3">[14]Обновление!#REF!</definedName>
    <definedName name="СП1" localSheetId="1">[14]Обновление!#REF!</definedName>
    <definedName name="СП1" localSheetId="0">[14]Обновление!#REF!</definedName>
    <definedName name="СП1" localSheetId="4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3">#REF!</definedName>
    <definedName name="ставка_налога_1" localSheetId="1">#REF!</definedName>
    <definedName name="ставка_налога_1" localSheetId="0">#REF!</definedName>
    <definedName name="ставка_налога_1" localSheetId="4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3">#REF!</definedName>
    <definedName name="Строительные_работы_в_базисных_ценах" localSheetId="1">#REF!</definedName>
    <definedName name="Строительные_работы_в_базисных_ценах" localSheetId="0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3">#REF!</definedName>
    <definedName name="Строительные_работы_в_текущих_ценах" localSheetId="1">#REF!</definedName>
    <definedName name="Строительные_работы_в_текущих_ценах" localSheetId="0">#REF!</definedName>
    <definedName name="Строительные_работы_в_текущих_ценах" localSheetId="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>#REF!</definedName>
    <definedName name="Территориальная_поправка_к_ТЕР" localSheetId="3">#REF!</definedName>
    <definedName name="Территориальная_поправка_к_ТЕР" localSheetId="1">#REF!</definedName>
    <definedName name="Территориальная_поправка_к_ТЕР" localSheetId="0">#REF!</definedName>
    <definedName name="Территориальная_поправка_к_ТЕР" localSheetId="4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>#REF!</definedName>
    <definedName name="тттттттттт" localSheetId="3">#REF!</definedName>
    <definedName name="тттттттттт" localSheetId="1">#REF!</definedName>
    <definedName name="тттттттттт" localSheetId="0">#REF!</definedName>
    <definedName name="тттттттттт" localSheetId="4">#REF!</definedName>
    <definedName name="тттттттттт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3">'[6]Прайс лист'!#REF!</definedName>
    <definedName name="фЧф\цвй\ф3к2ц3е5346е" localSheetId="1">'[6]Прайс лист'!#REF!</definedName>
    <definedName name="фЧф\цвй\ф3к2ц3е5346е" localSheetId="0">'[6]Прайс лист'!#REF!</definedName>
    <definedName name="фЧф\цвй\ф3к2ц3е5346е" localSheetId="4">'[6]Прайс лист'!#REF!</definedName>
    <definedName name="фЧф\цвй\ф3к2ц3е5346е">'[6]Прайс лист'!#REF!</definedName>
    <definedName name="фчф\ысф\ацуацйуа" localSheetId="3">#REF!</definedName>
    <definedName name="фчф\ысф\ацуацйуа" localSheetId="1">#REF!</definedName>
    <definedName name="фчф\ысф\ацуацйуа" localSheetId="0">#REF!</definedName>
    <definedName name="фчф\ысф\ацуацйуа" localSheetId="4">#REF!</definedName>
    <definedName name="фчф\ысф\ацуацйуа">#REF!</definedName>
    <definedName name="фываппр" localSheetId="3">OFFSET('ПНР в ценах 2001'!Full_Print,0,0,'ПНР в ценах 2001'!лист)</definedName>
    <definedName name="фываппр" localSheetId="1">OFFSET('РЗ № стар'!Full_Print,0,0,'РЗ № стар'!лист)</definedName>
    <definedName name="фываппр" localSheetId="0">OFFSET('РЗ №1 '!Full_Print,0,0,'РЗ №1 '!лист)</definedName>
    <definedName name="фываппр" localSheetId="4">OFFSET('ЭМР в тек ценах'!Full_Print,0,0,'ЭМР в тек ценах'!лист)</definedName>
    <definedName name="фываппр">OFFSET(Full_Print,0,0,лист)</definedName>
    <definedName name="хуйхуйхуй" localSheetId="3">#REF!</definedName>
    <definedName name="хуйхуйхуй" localSheetId="1">#REF!</definedName>
    <definedName name="хуйхуйхуй" localSheetId="0">#REF!</definedName>
    <definedName name="хуйхуйхуй" localSheetId="4">#REF!</definedName>
    <definedName name="хуйхуйхуй">#REF!</definedName>
    <definedName name="ц1" localSheetId="3">#REF!</definedName>
    <definedName name="ц1" localSheetId="1">#REF!</definedName>
    <definedName name="ц1" localSheetId="0">#REF!</definedName>
    <definedName name="ц1" localSheetId="4">#REF!</definedName>
    <definedName name="ц1">#REF!</definedName>
    <definedName name="ц1_11" localSheetId="3">#REF!</definedName>
    <definedName name="ц1_11" localSheetId="1">#REF!</definedName>
    <definedName name="ц1_11" localSheetId="0">#REF!</definedName>
    <definedName name="ц1_11" localSheetId="4">#REF!</definedName>
    <definedName name="ц1_11">#REF!</definedName>
    <definedName name="ц1_11_2">NA()</definedName>
    <definedName name="ц1_11_3">NA()</definedName>
    <definedName name="ц1_11_4">NA()</definedName>
    <definedName name="ц1_12" localSheetId="3">#REF!</definedName>
    <definedName name="ц1_12" localSheetId="1">#REF!</definedName>
    <definedName name="ц1_12" localSheetId="0">#REF!</definedName>
    <definedName name="ц1_12" localSheetId="4">#REF!</definedName>
    <definedName name="ц1_12">#REF!</definedName>
    <definedName name="ц1_12_1" localSheetId="3">#REF!</definedName>
    <definedName name="ц1_12_1" localSheetId="1">#REF!</definedName>
    <definedName name="ц1_12_1" localSheetId="0">#REF!</definedName>
    <definedName name="ц1_12_1" localSheetId="4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3">#REF!</definedName>
    <definedName name="ц1_15" localSheetId="1">#REF!</definedName>
    <definedName name="ц1_15" localSheetId="0">#REF!</definedName>
    <definedName name="ц1_15" localSheetId="4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3">#REF!</definedName>
    <definedName name="ц1_9" localSheetId="1">#REF!</definedName>
    <definedName name="ц1_9" localSheetId="0">#REF!</definedName>
    <definedName name="ц1_9" localSheetId="4">#REF!</definedName>
    <definedName name="ц1_9">#REF!</definedName>
    <definedName name="ц1_9_2">NA()</definedName>
    <definedName name="ц1_9_3">NA()</definedName>
    <definedName name="ц1_9_4">NA()</definedName>
    <definedName name="Цен" localSheetId="3">#REF!</definedName>
    <definedName name="Цен" localSheetId="1">#REF!</definedName>
    <definedName name="Цен" localSheetId="0">#REF!</definedName>
    <definedName name="Цен" localSheetId="4">#REF!</definedName>
    <definedName name="Цен">#REF!</definedName>
    <definedName name="Цен_12" localSheetId="3">#REF!</definedName>
    <definedName name="Цен_12" localSheetId="1">#REF!</definedName>
    <definedName name="Цен_12" localSheetId="0">#REF!</definedName>
    <definedName name="Цен_12" localSheetId="4">#REF!</definedName>
    <definedName name="Цен_12">#REF!</definedName>
    <definedName name="Цен_12_2">NA()</definedName>
    <definedName name="Цен_2">NA()</definedName>
    <definedName name="Цен_9" localSheetId="3">#REF!</definedName>
    <definedName name="Цен_9" localSheetId="1">#REF!</definedName>
    <definedName name="Цен_9" localSheetId="0">#REF!</definedName>
    <definedName name="Цен_9" localSheetId="4">#REF!</definedName>
    <definedName name="Цен_9">#REF!</definedName>
    <definedName name="Цен_9_2">NA()</definedName>
    <definedName name="Цена_с_НДС__у.е." localSheetId="3">#REF!</definedName>
    <definedName name="Цена_с_НДС__у.е." localSheetId="1">#REF!</definedName>
    <definedName name="Цена_с_НДС__у.е." localSheetId="0">#REF!</definedName>
    <definedName name="Цена_с_НДС__у.е." localSheetId="4">#REF!</definedName>
    <definedName name="Цена_с_НДС__у.е.">#REF!</definedName>
    <definedName name="Цена_с_НДС__у.е._10" localSheetId="3">#REF!</definedName>
    <definedName name="Цена_с_НДС__у.е._10" localSheetId="1">#REF!</definedName>
    <definedName name="Цена_с_НДС__у.е._10" localSheetId="0">#REF!</definedName>
    <definedName name="Цена_с_НДС__у.е._10" localSheetId="4">#REF!</definedName>
    <definedName name="Цена_с_НДС__у.е._10">#REF!</definedName>
    <definedName name="Цена_с_НДС__у.е._10_1" localSheetId="3">#REF!</definedName>
    <definedName name="Цена_с_НДС__у.е._10_1" localSheetId="1">#REF!</definedName>
    <definedName name="Цена_с_НДС__у.е._10_1" localSheetId="0">#REF!</definedName>
    <definedName name="Цена_с_НДС__у.е._10_1" localSheetId="4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3">#REF!</definedName>
    <definedName name="Цена_с_НДС__у.е._10_12" localSheetId="1">#REF!</definedName>
    <definedName name="Цена_с_НДС__у.е._10_12" localSheetId="0">#REF!</definedName>
    <definedName name="Цена_с_НДС__у.е._10_12" localSheetId="4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3">#REF!</definedName>
    <definedName name="Цена_с_НДС__у.е._12" localSheetId="1">#REF!</definedName>
    <definedName name="Цена_с_НДС__у.е._12" localSheetId="0">#REF!</definedName>
    <definedName name="Цена_с_НДС__у.е._12" localSheetId="4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3">#REF!</definedName>
    <definedName name="Цена_с_НДС__у.е._13" localSheetId="1">#REF!</definedName>
    <definedName name="Цена_с_НДС__у.е._13" localSheetId="0">#REF!</definedName>
    <definedName name="Цена_с_НДС__у.е._13" localSheetId="4">#REF!</definedName>
    <definedName name="Цена_с_НДС__у.е._13">#REF!</definedName>
    <definedName name="Цена_с_НДС__у.е._13_12" localSheetId="3">#REF!</definedName>
    <definedName name="Цена_с_НДС__у.е._13_12" localSheetId="1">#REF!</definedName>
    <definedName name="Цена_с_НДС__у.е._13_12" localSheetId="0">#REF!</definedName>
    <definedName name="Цена_с_НДС__у.е._13_12" localSheetId="4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3">#REF!</definedName>
    <definedName name="Цена_с_НДС__у.е._14" localSheetId="1">#REF!</definedName>
    <definedName name="Цена_с_НДС__у.е._14" localSheetId="0">#REF!</definedName>
    <definedName name="Цена_с_НДС__у.е._14" localSheetId="4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3">#REF!</definedName>
    <definedName name="Цена_с_НДС__у.е._18" localSheetId="1">#REF!</definedName>
    <definedName name="Цена_с_НДС__у.е._18" localSheetId="0">#REF!</definedName>
    <definedName name="Цена_с_НДС__у.е._18" localSheetId="4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3">#REF!</definedName>
    <definedName name="Цена_с_НДС__у.е._9" localSheetId="1">#REF!</definedName>
    <definedName name="Цена_с_НДС__у.е._9" localSheetId="0">#REF!</definedName>
    <definedName name="Цена_с_НДС__у.е._9" localSheetId="4">#REF!</definedName>
    <definedName name="Цена_с_НДС__у.е._9">#REF!</definedName>
    <definedName name="Цена_с_НДС__у.е._9_1" localSheetId="3">#REF!</definedName>
    <definedName name="Цена_с_НДС__у.е._9_1" localSheetId="1">#REF!</definedName>
    <definedName name="Цена_с_НДС__у.е._9_1" localSheetId="0">#REF!</definedName>
    <definedName name="Цена_с_НДС__у.е._9_1" localSheetId="4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3">#REF!</definedName>
    <definedName name="Цена_с_НДС__у.е._9_12" localSheetId="1">#REF!</definedName>
    <definedName name="Цена_с_НДС__у.е._9_12" localSheetId="0">#REF!</definedName>
    <definedName name="Цена_с_НДС__у.е._9_12" localSheetId="4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3">#REF!</definedName>
    <definedName name="Цена_с_НДС__у.е._9_9" localSheetId="1">#REF!</definedName>
    <definedName name="Цена_с_НДС__у.е._9_9" localSheetId="0">#REF!</definedName>
    <definedName name="Цена_с_НДС__у.е._9_9" localSheetId="4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3">#REF!</definedName>
    <definedName name="Цена_с_НДС__у_е_" localSheetId="1">#REF!</definedName>
    <definedName name="Цена_с_НДС__у_е_" localSheetId="0">#REF!</definedName>
    <definedName name="Цена_с_НДС__у_е_" localSheetId="4">#REF!</definedName>
    <definedName name="Цена_с_НДС__у_е_">#REF!</definedName>
    <definedName name="Цена_с_НДС__у_е__10" localSheetId="3">#REF!</definedName>
    <definedName name="Цена_с_НДС__у_е__10" localSheetId="1">#REF!</definedName>
    <definedName name="Цена_с_НДС__у_е__10" localSheetId="0">#REF!</definedName>
    <definedName name="Цена_с_НДС__у_е__10" localSheetId="4">#REF!</definedName>
    <definedName name="Цена_с_НДС__у_е__10">#REF!</definedName>
    <definedName name="Цена_с_НДС__у_е__10_1" localSheetId="3">#REF!</definedName>
    <definedName name="Цена_с_НДС__у_е__10_1" localSheetId="1">#REF!</definedName>
    <definedName name="Цена_с_НДС__у_е__10_1" localSheetId="0">#REF!</definedName>
    <definedName name="Цена_с_НДС__у_е__10_1" localSheetId="4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3">#REF!</definedName>
    <definedName name="Цена_с_НДС__у_е__10_12" localSheetId="1">#REF!</definedName>
    <definedName name="Цена_с_НДС__у_е__10_12" localSheetId="0">#REF!</definedName>
    <definedName name="Цена_с_НДС__у_е__10_12" localSheetId="4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3">#REF!</definedName>
    <definedName name="Цена_с_НДС__у_е__12" localSheetId="1">#REF!</definedName>
    <definedName name="Цена_с_НДС__у_е__12" localSheetId="0">#REF!</definedName>
    <definedName name="Цена_с_НДС__у_е__12" localSheetId="4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3">#REF!</definedName>
    <definedName name="Цена_с_НДС__у_е__13" localSheetId="1">#REF!</definedName>
    <definedName name="Цена_с_НДС__у_е__13" localSheetId="0">#REF!</definedName>
    <definedName name="Цена_с_НДС__у_е__13" localSheetId="4">#REF!</definedName>
    <definedName name="Цена_с_НДС__у_е__13">#REF!</definedName>
    <definedName name="Цена_с_НДС__у_е__13_12" localSheetId="3">#REF!</definedName>
    <definedName name="Цена_с_НДС__у_е__13_12" localSheetId="1">#REF!</definedName>
    <definedName name="Цена_с_НДС__у_е__13_12" localSheetId="0">#REF!</definedName>
    <definedName name="Цена_с_НДС__у_е__13_12" localSheetId="4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3">#REF!</definedName>
    <definedName name="Цена_с_НДС__у_е__14" localSheetId="1">#REF!</definedName>
    <definedName name="Цена_с_НДС__у_е__14" localSheetId="0">#REF!</definedName>
    <definedName name="Цена_с_НДС__у_е__14" localSheetId="4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3">#REF!</definedName>
    <definedName name="Цена_с_НДС__у_е__18" localSheetId="1">#REF!</definedName>
    <definedName name="Цена_с_НДС__у_е__18" localSheetId="0">#REF!</definedName>
    <definedName name="Цена_с_НДС__у_е__18" localSheetId="4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3">#REF!</definedName>
    <definedName name="Цена_с_НДС__у_е__9" localSheetId="1">#REF!</definedName>
    <definedName name="Цена_с_НДС__у_е__9" localSheetId="0">#REF!</definedName>
    <definedName name="Цена_с_НДС__у_е__9" localSheetId="4">#REF!</definedName>
    <definedName name="Цена_с_НДС__у_е__9">#REF!</definedName>
    <definedName name="Цена_с_НДС__у_е__9_1" localSheetId="3">#REF!</definedName>
    <definedName name="Цена_с_НДС__у_е__9_1" localSheetId="1">#REF!</definedName>
    <definedName name="Цена_с_НДС__у_е__9_1" localSheetId="0">#REF!</definedName>
    <definedName name="Цена_с_НДС__у_е__9_1" localSheetId="4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3">#REF!</definedName>
    <definedName name="Цена_с_НДС__у_е__9_12" localSheetId="1">#REF!</definedName>
    <definedName name="Цена_с_НДС__у_е__9_12" localSheetId="0">#REF!</definedName>
    <definedName name="Цена_с_НДС__у_е__9_12" localSheetId="4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3">#REF!</definedName>
    <definedName name="Цена_с_НДС__у_е__9_9" localSheetId="1">#REF!</definedName>
    <definedName name="Цена_с_НДС__у_е__9_9" localSheetId="0">#REF!</definedName>
    <definedName name="Цена_с_НДС__у_е__9_9" localSheetId="4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3">#REF!</definedName>
    <definedName name="Шкафы_ТМ" localSheetId="1">#REF!</definedName>
    <definedName name="Шкафы_ТМ" localSheetId="0">#REF!</definedName>
    <definedName name="Шкафы_ТМ" localSheetId="4">#REF!</definedName>
    <definedName name="Шкафы_ТМ">#REF!</definedName>
    <definedName name="ываптлдвпдвртпщд" localSheetId="3">#REF!</definedName>
    <definedName name="ываптлдвпдвртпщд" localSheetId="1">#REF!</definedName>
    <definedName name="ываптлдвпдвртпщд" localSheetId="0">#REF!</definedName>
    <definedName name="ываптлдвпдвртпщд" localSheetId="4">#REF!</definedName>
    <definedName name="ываптлдвпдвртпщд">#REF!</definedName>
    <definedName name="ьмьтмомом" localSheetId="3">#REF!</definedName>
    <definedName name="ьмьтмомом" localSheetId="1">#REF!</definedName>
    <definedName name="ьмьтмомом" localSheetId="0">#REF!</definedName>
    <definedName name="ьмьтмомом" localSheetId="4">#REF!</definedName>
    <definedName name="ьмьтмомом">#REF!</definedName>
    <definedName name="ЭлеСи">[15]Коэфф1.!$E$7</definedName>
    <definedName name="ЭЛСИ_Т" localSheetId="3">#REF!</definedName>
    <definedName name="ЭЛСИ_Т" localSheetId="1">#REF!</definedName>
    <definedName name="ЭЛСИ_Т" localSheetId="0">#REF!</definedName>
    <definedName name="ЭЛСИ_Т" localSheetId="4">#REF!</definedName>
    <definedName name="ЭЛСИ_Т">#REF!</definedName>
    <definedName name="эсларжэвлрэжулр" localSheetId="3">#REF!</definedName>
    <definedName name="эсларжэвлрэжулр" localSheetId="1">#REF!</definedName>
    <definedName name="эсларжэвлрэжулр" localSheetId="0">#REF!</definedName>
    <definedName name="эсларжэвлрэжулр" localSheetId="4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3">#REF!</definedName>
    <definedName name="ютдлрщшрш" localSheetId="1">#REF!</definedName>
    <definedName name="ютдлрщшрш" localSheetId="0">#REF!</definedName>
    <definedName name="ютдлрщшрш" localSheetId="4">#REF!</definedName>
    <definedName name="ютдлрщшрш">#REF!</definedName>
    <definedName name="ютидатищдаворщворщвяорщв" localSheetId="3">#REF!</definedName>
    <definedName name="ютидатищдаворщворщвяорщв" localSheetId="1">#REF!</definedName>
    <definedName name="ютидатищдаворщворщвяорщв" localSheetId="0">#REF!</definedName>
    <definedName name="ютидатищдаворщворщвяорщв" localSheetId="4">#REF!</definedName>
    <definedName name="ютидатищдаворщворщвяорщв">#REF!</definedName>
    <definedName name="ючтдычвтдтидл" localSheetId="3">#REF!</definedName>
    <definedName name="ючтдычвтдтидл" localSheetId="1">#REF!</definedName>
    <definedName name="ючтдычвтдтидл" localSheetId="0">#REF!</definedName>
    <definedName name="ючтдычвтдтидл" localSheetId="4">#REF!</definedName>
    <definedName name="ючтдычвтдтидл">#REF!</definedName>
    <definedName name="я">[13]ГАЗ_камаз!$N$10</definedName>
    <definedName name="яымаы" localSheetId="3">#REF!</definedName>
    <definedName name="яымаы" localSheetId="1">#REF!</definedName>
    <definedName name="яымаы" localSheetId="0">#REF!</definedName>
    <definedName name="яымаы" localSheetId="4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G17" i="19" l="1"/>
  <c r="AI41" i="19" l="1"/>
  <c r="X17" i="19" l="1"/>
  <c r="O33" i="19" l="1"/>
  <c r="N33" i="19"/>
  <c r="AE33" i="19" s="1"/>
  <c r="K33" i="19"/>
  <c r="Z33" i="19" s="1"/>
  <c r="Y17" i="19"/>
  <c r="Y21" i="19" s="1"/>
  <c r="Y23" i="19" s="1"/>
  <c r="L17" i="19"/>
  <c r="O17" i="19"/>
  <c r="AF17" i="19" s="1"/>
  <c r="AF21" i="19" s="1"/>
  <c r="AF23" i="19" s="1"/>
  <c r="N17" i="19"/>
  <c r="AE17" i="19" s="1"/>
  <c r="M17" i="19"/>
  <c r="M21" i="19" s="1"/>
  <c r="M23" i="19" s="1"/>
  <c r="L21" i="19"/>
  <c r="L23" i="19" s="1"/>
  <c r="K17" i="19"/>
  <c r="J17" i="19"/>
  <c r="G21" i="19"/>
  <c r="G23" i="19" s="1"/>
  <c r="AJ37" i="19"/>
  <c r="AI37" i="19"/>
  <c r="AJ36" i="19"/>
  <c r="AI36" i="19"/>
  <c r="AF33" i="19"/>
  <c r="W23" i="19"/>
  <c r="AD21" i="19"/>
  <c r="AD23" i="19" s="1"/>
  <c r="AA21" i="19"/>
  <c r="AA23" i="19" s="1"/>
  <c r="W21" i="19"/>
  <c r="V21" i="19"/>
  <c r="V23" i="19" s="1"/>
  <c r="N21" i="19"/>
  <c r="N23" i="19" s="1"/>
  <c r="J21" i="19"/>
  <c r="J23" i="19" s="1"/>
  <c r="I21" i="19"/>
  <c r="I23" i="19" s="1"/>
  <c r="AH20" i="19"/>
  <c r="AI20" i="19" s="1"/>
  <c r="AB20" i="19"/>
  <c r="F20" i="19"/>
  <c r="AF19" i="19"/>
  <c r="AE19" i="19"/>
  <c r="AC19" i="19"/>
  <c r="AB19" i="19"/>
  <c r="Z19" i="19"/>
  <c r="Y19" i="19"/>
  <c r="W19" i="19"/>
  <c r="H19" i="19"/>
  <c r="F19" i="19" s="1"/>
  <c r="AF18" i="19"/>
  <c r="AE18" i="19"/>
  <c r="AC18" i="19"/>
  <c r="AB18" i="19"/>
  <c r="AG18" i="19" s="1"/>
  <c r="AH18" i="19" s="1"/>
  <c r="AI18" i="19" s="1"/>
  <c r="Z18" i="19"/>
  <c r="Y18" i="19"/>
  <c r="W18" i="19"/>
  <c r="U18" i="19" s="1"/>
  <c r="H18" i="19"/>
  <c r="F18" i="19" s="1"/>
  <c r="AB17" i="19"/>
  <c r="AB21" i="19" s="1"/>
  <c r="AB23" i="19" s="1"/>
  <c r="Z17" i="19"/>
  <c r="Z21" i="19" s="1"/>
  <c r="Z23" i="19" s="1"/>
  <c r="H17" i="19"/>
  <c r="D16" i="19"/>
  <c r="E16" i="19" s="1"/>
  <c r="F16" i="19" s="1"/>
  <c r="G16" i="19" s="1"/>
  <c r="H16" i="19" s="1"/>
  <c r="I16" i="19" s="1"/>
  <c r="J16" i="19" s="1"/>
  <c r="K16" i="19" s="1"/>
  <c r="L16" i="19" s="1"/>
  <c r="M16" i="19" s="1"/>
  <c r="N16" i="19" s="1"/>
  <c r="O16" i="19" s="1"/>
  <c r="U16" i="19" s="1"/>
  <c r="V16" i="19" s="1"/>
  <c r="W16" i="19" s="1"/>
  <c r="X16" i="19" s="1"/>
  <c r="Y16" i="19" s="1"/>
  <c r="Z16" i="19" s="1"/>
  <c r="AA16" i="19" s="1"/>
  <c r="AB16" i="19" s="1"/>
  <c r="AC16" i="19" s="1"/>
  <c r="AD16" i="19" s="1"/>
  <c r="AE16" i="19" s="1"/>
  <c r="AF16" i="19" s="1"/>
  <c r="AG16" i="19" s="1"/>
  <c r="AH16" i="19" s="1"/>
  <c r="AI16" i="19" s="1"/>
  <c r="AJ16" i="19" s="1"/>
  <c r="AI42" i="19" l="1"/>
  <c r="AJ42" i="19" s="1"/>
  <c r="AH26" i="19"/>
  <c r="U19" i="19"/>
  <c r="AG19" i="19"/>
  <c r="AH19" i="19" s="1"/>
  <c r="AI19" i="19" s="1"/>
  <c r="AJ20" i="19"/>
  <c r="F17" i="19"/>
  <c r="F21" i="19" s="1"/>
  <c r="F23" i="19" s="1"/>
  <c r="AC17" i="19"/>
  <c r="AC21" i="19" s="1"/>
  <c r="AC23" i="19" s="1"/>
  <c r="E66" i="19" s="1"/>
  <c r="F33" i="19"/>
  <c r="AG17" i="19"/>
  <c r="AG33" i="19"/>
  <c r="AH33" i="19" s="1"/>
  <c r="AE21" i="19"/>
  <c r="AE23" i="19" s="1"/>
  <c r="E72" i="19" s="1"/>
  <c r="H21" i="19"/>
  <c r="H23" i="19" s="1"/>
  <c r="X21" i="19"/>
  <c r="X23" i="19" s="1"/>
  <c r="AJ41" i="19" s="1"/>
  <c r="AJ19" i="19"/>
  <c r="U17" i="19"/>
  <c r="U21" i="19" s="1"/>
  <c r="U23" i="19" s="1"/>
  <c r="AJ18" i="19"/>
  <c r="K21" i="19"/>
  <c r="K23" i="19" s="1"/>
  <c r="O21" i="19"/>
  <c r="O23" i="19" s="1"/>
  <c r="O19" i="14"/>
  <c r="N19" i="14"/>
  <c r="M19" i="14"/>
  <c r="L19" i="14"/>
  <c r="L20" i="14" s="1"/>
  <c r="K19" i="14"/>
  <c r="J19" i="14"/>
  <c r="G19" i="14"/>
  <c r="Z19" i="14"/>
  <c r="E73" i="19" l="1"/>
  <c r="AH32" i="19"/>
  <c r="AG21" i="19"/>
  <c r="AG23" i="19" s="1"/>
  <c r="AH17" i="19"/>
  <c r="AI17" i="19" s="1"/>
  <c r="AD34" i="14"/>
  <c r="Y34" i="14"/>
  <c r="AC20" i="14"/>
  <c r="Z20" i="14"/>
  <c r="AE19" i="14"/>
  <c r="O20" i="14"/>
  <c r="AD19" i="14"/>
  <c r="AA19" i="14"/>
  <c r="Y19" i="14"/>
  <c r="Z34" i="14"/>
  <c r="O34" i="14"/>
  <c r="AE34" i="14" s="1"/>
  <c r="N34" i="14"/>
  <c r="K34" i="14"/>
  <c r="Z33" i="14"/>
  <c r="N33" i="14"/>
  <c r="I20" i="14"/>
  <c r="U20" i="14"/>
  <c r="V20" i="14"/>
  <c r="V19" i="14"/>
  <c r="AJ17" i="19" l="1"/>
  <c r="AJ21" i="19" s="1"/>
  <c r="AI21" i="19"/>
  <c r="AI23" i="19" s="1"/>
  <c r="AH21" i="19"/>
  <c r="G20" i="14"/>
  <c r="G22" i="14" s="1"/>
  <c r="W19" i="14"/>
  <c r="W20" i="14" s="1"/>
  <c r="W22" i="14" s="1"/>
  <c r="H19" i="14"/>
  <c r="H20" i="14" s="1"/>
  <c r="H22" i="14" s="1"/>
  <c r="X19" i="14"/>
  <c r="X20" i="14" s="1"/>
  <c r="AF34" i="14"/>
  <c r="Y33" i="14"/>
  <c r="AE33" i="14"/>
  <c r="Y20" i="14"/>
  <c r="Y22" i="14" s="1"/>
  <c r="AD20" i="14"/>
  <c r="AD22" i="14" s="1"/>
  <c r="AB19" i="14"/>
  <c r="AB20" i="14" s="1"/>
  <c r="AB22" i="14" s="1"/>
  <c r="AD33" i="14"/>
  <c r="O33" i="14"/>
  <c r="M20" i="14"/>
  <c r="M22" i="14" s="1"/>
  <c r="AA20" i="14"/>
  <c r="AA22" i="14" s="1"/>
  <c r="N20" i="14"/>
  <c r="N22" i="14" s="1"/>
  <c r="J20" i="14"/>
  <c r="J22" i="14" s="1"/>
  <c r="K33" i="14"/>
  <c r="AE20" i="14"/>
  <c r="AE22" i="14" s="1"/>
  <c r="K20" i="14"/>
  <c r="K22" i="14" s="1"/>
  <c r="F34" i="14"/>
  <c r="F33" i="14" s="1"/>
  <c r="AI43" i="14"/>
  <c r="AG41" i="14"/>
  <c r="AC22" i="14"/>
  <c r="Z22" i="14"/>
  <c r="V22" i="14"/>
  <c r="U22" i="14"/>
  <c r="O22" i="14"/>
  <c r="L22" i="14"/>
  <c r="I22" i="14"/>
  <c r="D18" i="14"/>
  <c r="E18" i="14" s="1"/>
  <c r="F18" i="14" s="1"/>
  <c r="G18" i="14" s="1"/>
  <c r="H18" i="14" s="1"/>
  <c r="I18" i="14" s="1"/>
  <c r="J18" i="14" s="1"/>
  <c r="K18" i="14" s="1"/>
  <c r="L18" i="14" s="1"/>
  <c r="M18" i="14" s="1"/>
  <c r="N18" i="14" s="1"/>
  <c r="O18" i="14" s="1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AH18" i="14" s="1"/>
  <c r="AI18" i="14" s="1"/>
  <c r="AH22" i="19" l="1"/>
  <c r="AH23" i="19" s="1"/>
  <c r="AH29" i="19"/>
  <c r="F19" i="14"/>
  <c r="F20" i="14" s="1"/>
  <c r="F22" i="14" s="1"/>
  <c r="T19" i="14"/>
  <c r="AF19" i="14" s="1"/>
  <c r="AF33" i="14"/>
  <c r="AG33" i="14" s="1"/>
  <c r="AH33" i="14" s="1"/>
  <c r="AI33" i="14" s="1"/>
  <c r="AG34" i="14"/>
  <c r="AH34" i="14" s="1"/>
  <c r="AI34" i="14" s="1"/>
  <c r="E56" i="14"/>
  <c r="X22" i="14"/>
  <c r="E54" i="14" s="1"/>
  <c r="E57" i="14"/>
  <c r="AG42" i="14"/>
  <c r="AH30" i="19" l="1"/>
  <c r="AH31" i="19"/>
  <c r="AH24" i="19"/>
  <c r="AH25" i="19"/>
  <c r="AJ23" i="19"/>
  <c r="T20" i="14"/>
  <c r="T22" i="14" s="1"/>
  <c r="AF20" i="14"/>
  <c r="AH34" i="19" l="1"/>
  <c r="AH27" i="19"/>
  <c r="AH35" i="19" s="1"/>
  <c r="AI35" i="19" s="1"/>
  <c r="AJ35" i="19" s="1"/>
  <c r="AG19" i="14"/>
  <c r="AG20" i="14" s="1"/>
  <c r="AF22" i="14"/>
  <c r="AH19" i="14" l="1"/>
  <c r="AH20" i="14" s="1"/>
  <c r="AG21" i="14"/>
  <c r="AG22" i="14" s="1"/>
  <c r="K45" i="19" l="1"/>
  <c r="AH38" i="19"/>
  <c r="AH39" i="19"/>
  <c r="AI19" i="14"/>
  <c r="AI20" i="14" s="1"/>
  <c r="AI21" i="14" s="1"/>
  <c r="AI22" i="14" s="1"/>
  <c r="AG30" i="14"/>
  <c r="AG23" i="14"/>
  <c r="AG29" i="14"/>
  <c r="AG24" i="14"/>
  <c r="AH21" i="14"/>
  <c r="AH22" i="14" s="1"/>
  <c r="K46" i="19" l="1"/>
  <c r="K47" i="19" s="1"/>
  <c r="AH40" i="19"/>
  <c r="AG27" i="14"/>
  <c r="AH27" i="14" s="1"/>
  <c r="AI27" i="14" s="1"/>
  <c r="AG25" i="14"/>
  <c r="AG26" i="14" s="1"/>
  <c r="AH24" i="14"/>
  <c r="AH23" i="14"/>
  <c r="AI23" i="14"/>
  <c r="AI24" i="14"/>
  <c r="AG36" i="14" l="1"/>
  <c r="AI36" i="14" s="1"/>
  <c r="AI37" i="14" s="1"/>
  <c r="AI25" i="14"/>
  <c r="AI26" i="14" s="1"/>
  <c r="AH25" i="14"/>
  <c r="AH26" i="14" s="1"/>
  <c r="AH36" i="14" l="1"/>
  <c r="AH37" i="14" s="1"/>
  <c r="AG37" i="14"/>
  <c r="AG38" i="14" s="1"/>
  <c r="AH38" i="14" s="1"/>
  <c r="AI38" i="14" s="1"/>
  <c r="AI39" i="14" s="1"/>
  <c r="AH39" i="14" l="1"/>
  <c r="AG39" i="14"/>
  <c r="AG40" i="14" s="1"/>
</calcChain>
</file>

<file path=xl/sharedStrings.xml><?xml version="1.0" encoding="utf-8"?>
<sst xmlns="http://schemas.openxmlformats.org/spreadsheetml/2006/main" count="898" uniqueCount="402">
  <si>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</si>
  <si>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</si>
  <si>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</si>
  <si>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</si>
  <si>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</si>
  <si>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</si>
  <si>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</si>
  <si>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</si>
  <si>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</si>
  <si>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</si>
  <si>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</si>
  <si>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</si>
  <si>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</si>
  <si>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</si>
  <si>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</si>
  <si>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</si>
  <si>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</si>
  <si>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</si>
  <si>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</si>
  <si>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</si>
  <si>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</si>
  <si>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</si>
  <si>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</si>
  <si>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</si>
  <si>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</si>
  <si>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</si>
  <si>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</si>
  <si>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</si>
  <si>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</si>
  <si>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</si>
  <si>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</si>
  <si>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</si>
  <si>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</si>
  <si>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</si>
  <si>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7</t>
  </si>
  <si>
    <t>8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</si>
  <si>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</si>
  <si>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</si>
  <si>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</si>
  <si>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</si>
  <si>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</si>
  <si>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</si>
  <si>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</si>
  <si>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</si>
  <si>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</si>
  <si>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</si>
  <si>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</si>
  <si>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</si>
  <si>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</si>
  <si>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</si>
  <si>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</si>
  <si>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</si>
  <si>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 xml:space="preserve">  Пусконаладочные работы: 'вхолостую' - 80%, 'под нагрузкой' - 20%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</si>
  <si>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</si>
  <si>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</si>
  <si>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</si>
  <si>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</si>
  <si>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</si>
  <si>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</si>
  <si>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</si>
  <si>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</si>
  <si>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</si>
  <si>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</si>
  <si>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</si>
  <si>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12</t>
  </si>
  <si>
    <t>13</t>
  </si>
  <si>
    <t>14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</si>
  <si>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</si>
  <si>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</si>
  <si>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</si>
  <si>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</si>
  <si>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</si>
  <si>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</si>
  <si>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100 измерений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</si>
  <si>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</si>
  <si>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</si>
  <si>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</si>
  <si>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</si>
  <si>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</si>
  <si>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</si>
  <si>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</si>
  <si>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Цена поставщика</t>
  </si>
  <si>
    <t xml:space="preserve">      Оборудование</t>
  </si>
  <si>
    <t>Итоги по разделу 1 Пусконаладочные работы :</t>
  </si>
  <si>
    <t xml:space="preserve">  Итого по разделу 1 Пусконаладочные работы</t>
  </si>
  <si>
    <t>Основание: Дефектная ведомость</t>
  </si>
  <si>
    <t>"____ "   ___________ 2022 г.</t>
  </si>
  <si>
    <t>"____"    ___________ 2022 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</si>
  <si>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</si>
  <si>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</si>
  <si>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</si>
  <si>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</si>
  <si>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</si>
  <si>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</si>
  <si>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t>ЛОКАЛЬНЫЙ СМЕТНЫЙ РАСЧЕТ № 4</t>
  </si>
  <si>
    <t>Согласовано:</t>
  </si>
  <si>
    <t xml:space="preserve">Зам. генерального директора </t>
  </si>
  <si>
    <t>по экономике и финансам ООО "ЭНТ"</t>
  </si>
  <si>
    <t>Расчёт выполнен на основании дефектной ведомости, технического задания</t>
  </si>
  <si>
    <t>____________________ Игнатенко С.И.</t>
  </si>
  <si>
    <t xml:space="preserve">                                 (наименование проекта)</t>
  </si>
  <si>
    <t>(подпись)</t>
  </si>
  <si>
    <t>Рабочий проект разработан ___________-____________________</t>
  </si>
  <si>
    <t>(наименование проектной организации)</t>
  </si>
  <si>
    <t>(дата)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</si>
  <si>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</si>
  <si>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</si>
  <si>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</si>
  <si>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</si>
  <si>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</si>
  <si>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</si>
  <si>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</si>
  <si>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</si>
  <si>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</si>
  <si>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</si>
  <si>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</si>
  <si>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</si>
  <si>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</si>
  <si>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</si>
  <si>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</si>
  <si>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</si>
  <si>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</si>
  <si>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</si>
  <si>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</si>
  <si>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</si>
  <si>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</si>
  <si>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</si>
  <si>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</si>
  <si>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</si>
  <si>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</si>
  <si>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</si>
  <si>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</si>
  <si>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</si>
  <si>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</si>
  <si>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</si>
  <si>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</si>
  <si>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</si>
  <si>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</si>
  <si>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</si>
  <si>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</si>
  <si>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</si>
  <si>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</si>
  <si>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</si>
  <si>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 xml:space="preserve">ЛСР №1 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</si>
  <si>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</si>
  <si>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</si>
  <si>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</si>
  <si>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</si>
  <si>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</si>
  <si>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</si>
  <si>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</si>
  <si>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</si>
  <si>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</si>
  <si>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Передислокация техники</t>
  </si>
  <si>
    <t xml:space="preserve">Перевозка  рабочих </t>
  </si>
  <si>
    <t>Проживание в общежитии</t>
  </si>
  <si>
    <t>Доставка материалов</t>
  </si>
  <si>
    <t>Утилизация мусора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</si>
  <si>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</si>
  <si>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</si>
  <si>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</si>
  <si>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</si>
  <si>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</si>
  <si>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Затраты на СМР без учета ТМЦ и ПНР</t>
  </si>
  <si>
    <t>Затраты на ТМЦ поставки подрядчика</t>
  </si>
  <si>
    <t>Затраты на ПНР с учетом непредвиденных расходов</t>
  </si>
  <si>
    <t>Затраты на ТМЦ поставки Заказчика</t>
  </si>
  <si>
    <t>Ценовые нормативы, используемые в расчете на момент проведения тендера (базисно-индексный метод)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</si>
  <si>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</si>
  <si>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</si>
  <si>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</si>
  <si>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</si>
  <si>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ПРР</t>
  </si>
  <si>
    <t>Индекс на перевозку грузов автотранспортом</t>
  </si>
  <si>
    <t>Индекс МТР</t>
  </si>
  <si>
    <t>Индекс ПНР</t>
  </si>
  <si>
    <t>Уровень накладных расходов</t>
  </si>
  <si>
    <t>Уровень сметной прибыли</t>
  </si>
  <si>
    <r>
      <rPr>
        <u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1.Расчёт стоимости строительства (реконструкции, КР) выполняется  в соответствии с Требованиями к расчёту стоимости (Приложение №2 к  П2-01 С-0021 ЮЛ-098).</t>
    </r>
  </si>
  <si>
    <t xml:space="preserve">Составил:                         </t>
  </si>
  <si>
    <t>Начальник  СДС ПТУ ООО "ЭНТ"</t>
  </si>
  <si>
    <t>А. В. Писаренко</t>
  </si>
  <si>
    <t>8/38259/ 6-66-78</t>
  </si>
  <si>
    <t xml:space="preserve">Согласовано: </t>
  </si>
  <si>
    <t>Начальник ОП и ОКР ПТУ ООО  "ЭНТ"</t>
  </si>
  <si>
    <t>К.С. Лепасон</t>
  </si>
  <si>
    <t>8/38259/ 6-33-65</t>
  </si>
  <si>
    <t>1000 м</t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</si>
  <si>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</si>
  <si>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</si>
  <si>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</si>
  <si>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"_____"  ______________2022 г.</t>
  </si>
  <si>
    <t>Составлен(а) в текущих (прогнозных) ценах по состоянию на 01.01.2001</t>
  </si>
  <si>
    <t>ЛОКАЛЬНЫЙ СМЕТНЫЙ РАСЧЕТ № 2</t>
  </si>
  <si>
    <t>в ценах 1 кв. 2022г.</t>
  </si>
  <si>
    <t xml:space="preserve">ЛСР №2 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</si>
  <si>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</si>
  <si>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</si>
  <si>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Снятие, обработка и анализ: векторных диаграмм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</si>
  <si>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</si>
  <si>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</si>
  <si>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</si>
  <si>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</si>
  <si>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t>15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</si>
  <si>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</si>
  <si>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ПуГВ 1х25-450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</si>
  <si>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</si>
  <si>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</si>
  <si>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</si>
  <si>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</si>
  <si>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</si>
  <si>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</si>
  <si>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</si>
  <si>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</si>
  <si>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</si>
  <si>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 xml:space="preserve">Электромонтажные работы  трехфазного узла учёта электроэнергии   с трансформаторами тока в выносном шкафу  </t>
  </si>
  <si>
    <t xml:space="preserve">Расчет стоимости строительства (реконструкции, капитального ремонта) объекта "СМР  трехфазного узла учёта электроэнергии   с трансформаторами тока в выносном шкафу  " </t>
  </si>
  <si>
    <t xml:space="preserve">Пусконаладочные работы  работы  трехфазного узла учёта электроэнергии   с трансформаторами тока в выносном шкафу  </t>
  </si>
  <si>
    <t>_______________________________________________________________________________________________39,74</t>
  </si>
  <si>
    <r>
      <t>ФССЦ-20.4.04.03-0002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</si>
  <si>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Щиты с монтажной панелью ЩМП-1, размером 395х310х220 мм, степень защиты IP54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</si>
  <si>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</si>
  <si>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</si>
  <si>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ФССЦ-62.1.01.08-0004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</si>
  <si>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Выключатели автоматические с электромагнитным расцепителем тока, трехполюсные, токоограничивающие, номинальный ток 160 А</t>
  </si>
  <si>
    <r>
      <t>ФЕРм10-04-101-11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</si>
  <si>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испытательная переходная КИП-С </t>
    </r>
    <r>
      <rPr>
        <i/>
        <sz val="7"/>
        <rFont val="Arial"/>
        <family val="2"/>
        <charset val="204"/>
      </rPr>
      <t xml:space="preserve">
МАТ=288,33/13,19</t>
    </r>
  </si>
  <si>
    <r>
      <t>21,86</t>
    </r>
    <r>
      <rPr>
        <i/>
        <sz val="5"/>
        <rFont val="Arial"/>
        <family val="2"/>
        <charset val="204"/>
      </rPr>
      <t xml:space="preserve">
288,33/13,19</t>
    </r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</si>
  <si>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</si>
  <si>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</si>
  <si>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ФССЦ-21.1.06.09-0054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</si>
  <si>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ВВГ 3х1,5-660</t>
  </si>
  <si>
    <r>
      <t>ФССЦ-21.1.06.09-0068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</si>
  <si>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ВВГ 4х2,5-660</t>
  </si>
  <si>
    <r>
      <t>ФССЦ-21.2.03.05-0056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</si>
  <si>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ПВ1 35-450</t>
  </si>
  <si>
    <r>
      <t>ФССЦ-21.2.03.05-0047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</si>
  <si>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ПВ1 2,5-450</t>
  </si>
  <si>
    <r>
      <t>ФССЦ-20.2.10.03-0012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</si>
  <si>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медные ТМ-35</t>
  </si>
  <si>
    <r>
      <t>ФЕРм08-02-158-11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</si>
  <si>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</si>
  <si>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</si>
  <si>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ФССЦ-21.1.06.09-0169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</si>
  <si>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ВВГнг-LS 4х70-660</t>
  </si>
  <si>
    <r>
      <t>ФЕРм08-02-158-15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</si>
  <si>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</si>
  <si>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ФССЦ-20.2.10.03-0014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</si>
  <si>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медные ТМ-70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</si>
  <si>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</si>
  <si>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</si>
  <si>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ФССЦ-62.5.02.01-0004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</si>
  <si>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Трансформатор тока: Т-0,66</t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</si>
  <si>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</si>
  <si>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5825,34</t>
    </r>
    <r>
      <rPr>
        <i/>
        <sz val="5"/>
        <rFont val="Arial"/>
        <family val="2"/>
        <charset val="204"/>
      </rPr>
      <t xml:space="preserve">
30350/5,21</t>
    </r>
  </si>
  <si>
    <t xml:space="preserve">   Индексы пересчета сметной стоимости ОЗП=44,5; ЭМ=26,91; ЗПМ=44,5; МАТ=13,19  (Поз. 1, 3, 7-10, 14-16, 18, 20-21, 23, 25, 2, 6, 11-13, 17, 19, 22, 5)</t>
  </si>
  <si>
    <t xml:space="preserve">   96% ФОТ (от 2568,54) (Поз. 5)</t>
  </si>
  <si>
    <t xml:space="preserve">   53% ФОТ (от 2568,54) (Поз. 5)</t>
  </si>
  <si>
    <t xml:space="preserve">   96% ФОТ (от 57,72) (Поз. 5)</t>
  </si>
  <si>
    <t xml:space="preserve">   98% ФОТ (от 341,37) (Поз. 1, 3, 7-10, 14-16, 18, 20-21, 23, 25)</t>
  </si>
  <si>
    <t xml:space="preserve">   51% ФОТ (от 341,37) (Поз. 1, 3, 7-10, 14-16, 18, 20-21, 23, 25)</t>
  </si>
  <si>
    <t xml:space="preserve">   53% ФОТ (от 57,72) (Поз. 5)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</si>
  <si>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</si>
  <si>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</si>
  <si>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</si>
  <si>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Испытание: вторичной обмотки трансформатора измерительного</t>
  </si>
  <si>
    <t>испытание</t>
  </si>
  <si>
    <t xml:space="preserve">   Пусконаладочные работы ОЗП=44,5; ТЗ=44,5  (Поз. 1-7)</t>
  </si>
  <si>
    <t xml:space="preserve">   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1-7)</t>
  </si>
  <si>
    <t>___________________________0,393</t>
  </si>
  <si>
    <t>___________________________0,186</t>
  </si>
  <si>
    <t>_______________________________________________________________________________________________15,32</t>
  </si>
  <si>
    <t>Итого прямые затраты по разделу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1-7))</t>
  </si>
  <si>
    <t xml:space="preserve">   75% ФОТ (от 186) (Поз. 1-7)</t>
  </si>
  <si>
    <t xml:space="preserve">   36% ФОТ (от 186) (Поз. 1-7)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</si>
  <si>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</si>
  <si>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</si>
  <si>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</si>
  <si>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t xml:space="preserve">   Приказ №1108 от 6.09.2021г.АО "Томскнефть" ВНК Поправочный коэффициент к  базовой стоимости материалов, учитывающий затраты по доставке строительных материалов Васюганская группа МАТ=1,17  (Поз. 1, 3, 7-10, 14-16, 18, 20-21, 23, 25, 2, 6, 11-13, 17, 19, 22, 5)</t>
  </si>
  <si>
    <t>ЛОКАЛЬНЫЙ СМЕТНЫЙ РАСЧЕТ № 3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</si>
  <si>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</si>
  <si>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</si>
  <si>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</si>
  <si>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в ценах 4 кв. 2021 г</t>
  </si>
  <si>
    <t>Стоимость ЭММ,
 тыс. руб.</t>
  </si>
  <si>
    <t>индекс к ПНР</t>
  </si>
  <si>
    <t xml:space="preserve">ЛСР № 1 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</si>
  <si>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</si>
  <si>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</si>
  <si>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</si>
  <si>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</si>
  <si>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</si>
  <si>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</si>
  <si>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</si>
  <si>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</si>
  <si>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</si>
  <si>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</si>
  <si>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</si>
  <si>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</si>
  <si>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</si>
  <si>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</si>
  <si>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</si>
  <si>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</si>
  <si>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</si>
  <si>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</si>
  <si>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</si>
  <si>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</si>
  <si>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</si>
  <si>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</si>
  <si>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</si>
  <si>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</si>
  <si>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</si>
  <si>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</si>
  <si>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</si>
  <si>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</si>
  <si>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</si>
  <si>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</si>
  <si>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</si>
  <si>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</si>
  <si>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</si>
  <si>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</si>
  <si>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</si>
  <si>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</si>
  <si>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</si>
  <si>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</si>
  <si>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</si>
  <si>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</si>
  <si>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</si>
  <si>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ЛСР № 2.</t>
  </si>
  <si>
    <t>руб.</t>
  </si>
  <si>
    <t>Составлен(а) в текущих (прогнозных) ценах по состоянию на ______________</t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</si>
  <si>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1, 3, 7-10, 14-16, 18, 20-21, 23, 25, 5)</t>
  </si>
  <si>
    <t>___________________________16291,75</t>
  </si>
  <si>
    <t>_______________________________________________________________________________________________9287,51</t>
  </si>
  <si>
    <t>_______________________________________________________________________________________________7004,24</t>
  </si>
  <si>
    <t>___________________________399,09</t>
  </si>
  <si>
    <t xml:space="preserve">   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1-7)</t>
  </si>
  <si>
    <t>Составлен(а) в текущих (прогнозных) ценах по состоянию на 01.01.2022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</si>
  <si>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(2497,55 руб.): 98% от ФОТ (2548,52 руб.)
СП (1299,75 руб.): 51% от ФОТ (2548,52 руб.)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</si>
  <si>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НР (1302,64 руб.): 98% от ФОТ (1329,22 руб.)
СП (677,9 руб.): 51% от ФОТ (1329,22 руб.)</t>
    </r>
  </si>
  <si>
    <r>
      <t>Колодка клеммная на металлической конструкции, количество перьев: 20</t>
    </r>
    <r>
      <rPr>
        <i/>
        <sz val="7"/>
        <rFont val="Arial"/>
        <family val="2"/>
        <charset val="204"/>
      </rPr>
      <t xml:space="preserve">
НР (2465,8 руб.): 96% от ФОТ (2568,54 руб.)
СП (1361,33 руб.): 53% от ФОТ (2568,54 руб.)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</si>
  <si>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(883,98 руб.): 98% от ФОТ (902,02 руб.)
СП (460,03 руб.): 51% от ФОТ (902,02 руб.)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</si>
  <si>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(522,45 руб.): 98% от ФОТ (533,11 руб.)
СП (271,89 руб.): 51% от ФОТ (533,11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</si>
  <si>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Arial"/>
        <family val="2"/>
        <charset val="204"/>
      </rPr>
      <t xml:space="preserve">
НР (452,24 руб.): 98% от ФОТ (461,47 руб.)
СП (235,35 руб.): 51% от ФОТ (461,47 руб.)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</si>
  <si>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(377,66 руб.): 98% от ФОТ (385,37 руб.)
СП (196,54 руб.): 51% от ФОТ (385,37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</si>
  <si>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(793,27 руб.): 98% от ФОТ (809,46 руб.)
СП (412,82 руб.): 51% от ФОТ (809,46 руб.)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</si>
  <si>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НР (2555,11 руб.): 98% от ФОТ (2607,26 руб.)
СП (1329,7 руб.): 51% от ФОТ (2607,26 руб.)</t>
    </r>
  </si>
  <si>
    <r>
      <t>Заделка концевая сухая для 3-5-жильного кабеля с пластмассовой и резиновой изоляцией напряжением: до 1 кВ, сечение одной жилы до 120 мм2</t>
    </r>
    <r>
      <rPr>
        <i/>
        <sz val="7"/>
        <rFont val="Arial"/>
        <family val="2"/>
        <charset val="204"/>
      </rPr>
      <t xml:space="preserve">
НР (1109,44 руб.): 98% от ФОТ (1132,08 руб.)
СП (577,36 руб.): 51% от ФОТ (1132,08 руб.)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</si>
  <si>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НР (594,84 руб.): 98% от ФОТ (606,98 руб.)
СП (309,56 руб.): 51% от ФОТ (606,98 руб.)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</si>
  <si>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НР (3421,21 руб.): 98% от ФОТ (3491,03 руб.)
СП (1780,43 руб.): 51% от ФОТ (3491,03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</si>
  <si>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(376,8 руб.): 98% от ФОТ (384,49 руб.)
СП (196,09 руб.): 51% от ФОТ (384,49 руб.)</t>
    </r>
  </si>
  <si>
    <r>
      <t>Счётчик э/э трехфазный МИР С-07.0,5S/1-230-5(10)-GRRPZ1F-S2T2LQ-G-D/P</t>
    </r>
    <r>
      <rPr>
        <i/>
        <sz val="7"/>
        <rFont val="Arial"/>
        <family val="2"/>
        <charset val="204"/>
      </rPr>
      <t xml:space="preserve">
ПЗ=30350/5,21
</t>
    </r>
  </si>
  <si>
    <t>Итого по разделу 1 Монтажные работы и материалы</t>
  </si>
  <si>
    <t xml:space="preserve">   98% ФОТ (от 15190,97) (Поз. 1, 3, 7-10, 14-16, 18, 20-21, 23, 25)</t>
  </si>
  <si>
    <t xml:space="preserve">   51% ФОТ (от 15190,97) (Поз. 1, 3, 7-10, 14-16, 18, 20-21, 23, 25)</t>
  </si>
  <si>
    <t>_______________________________________________________________________________________________155141,93</t>
  </si>
  <si>
    <t>___________________________17759,51</t>
  </si>
  <si>
    <r>
      <t>ФЕРп01-03-002-05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</si>
  <si>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Times New Roman"/>
        <family val="1"/>
        <charset val="204"/>
      </rPr>
      <t xml:space="preserve">
НР (1015,94 руб.): 75% от ФОТ (1354,58 руб.)
СП (487,65 руб.): 36% от ФОТ (1354,58 руб.)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</si>
  <si>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</si>
  <si>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НР (831,04 руб.): 75% от ФОТ (1108,05 руб.)
СП (398,9 руб.): 36% от ФОТ (1108,05 руб.)</t>
    </r>
  </si>
  <si>
    <r>
      <t>ФЕРп01-11-013-01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</si>
  <si>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НР (512,98 руб.): 75% от ФОТ (683,97 руб.)
СП (246,23 руб.): 36% от ФОТ (683,97 руб.)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</si>
  <si>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</si>
  <si>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НР (332,42 руб.): 75% от ФОТ (443,22 руб.)
СП (159,56 руб.): 36% от ФОТ (443,22 руб.)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</si>
  <si>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</si>
  <si>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НР (164,21 руб.): 75% от ФОТ (218,94 руб.)
СП (78,82 руб.): 36% от ФОТ (218,94 руб.)</t>
    </r>
  </si>
  <si>
    <r>
      <t>ФЕРп01-12-010-03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</si>
  <si>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Испытание: вторичной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НР (2508,8 руб.): 75% от ФОТ (3345,07 руб.)
СП (1204,23 руб.): 36% от ФОТ (3345,07 руб.)</t>
    </r>
  </si>
  <si>
    <r>
      <t>ФЕРп01-11-026-02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</si>
  <si>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Times New Roman"/>
        <family val="1"/>
        <charset val="204"/>
      </rPr>
      <t xml:space="preserve">
НР (831,04 руб.): 75% от ФОТ (1108,05 руб.)
СП (398,9 руб.): 36% от ФОТ (1108,05 руб.)</t>
    </r>
  </si>
  <si>
    <t>Итого по разделу 1 Пусконаладочные работы</t>
  </si>
  <si>
    <t xml:space="preserve">   75% ФОТ (от 8261,87) (Поз. 1-7)</t>
  </si>
  <si>
    <t xml:space="preserve">   36% ФОТ (от 8261,87) (Поз. 1-7)</t>
  </si>
  <si>
    <t>___________________________17432,54</t>
  </si>
  <si>
    <t>___________________________8261,87</t>
  </si>
  <si>
    <t>_______________________________________________________________________________________________681,74</t>
  </si>
  <si>
    <t>Затраты на ТМЦ поставки Заказчика без НДС</t>
  </si>
  <si>
    <t>Затраты на ТМЦ поставки Подрядчика без НДС</t>
  </si>
  <si>
    <t>Раздел 2. Раздел 3. Оборудование Поставка Заказчика в текущей цене.</t>
  </si>
  <si>
    <t>Итого по разделу 2 Раздел 3. Оборудование Поставка Заказчика в текущей цене.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</si>
  <si>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(56,12 руб.): 98% от ФОТ (57,27 руб.)
СП (29,21 руб.): 51% от ФОТ (57,27 руб.)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</si>
  <si>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НР (29,27 руб.): 98% от ФОТ (29,87 руб.)
СП (15,23 руб.): 51% от ФОТ (29,87 руб.)</t>
    </r>
  </si>
  <si>
    <r>
      <t>Колодка клеммная на металлической конструкции, количество перьев: 20</t>
    </r>
    <r>
      <rPr>
        <i/>
        <sz val="7"/>
        <rFont val="Arial"/>
        <family val="2"/>
        <charset val="204"/>
      </rPr>
      <t xml:space="preserve">
НР (55,41 руб.): 96% от ФОТ (57,72 руб.)
СП (30,59 руб.): 53% от ФОТ (57,72 руб.)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</si>
  <si>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(19,86 руб.): 98% от ФОТ (20,27 руб.)
СП (10,34 руб.): 51% от ФОТ (20,27 руб.)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</si>
  <si>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(11,74 руб.): 98% от ФОТ (11,98 руб.)
СП (6,11 руб.): 51% от ФОТ (11,98 руб.)</t>
    </r>
  </si>
  <si>
    <r>
      <t>Заделка концевая сухая для контрольного кабеля сечением одной жилы: до 6 мм2, количество жил до 4</t>
    </r>
    <r>
      <rPr>
        <i/>
        <sz val="7"/>
        <rFont val="Arial"/>
        <family val="2"/>
        <charset val="204"/>
      </rPr>
      <t xml:space="preserve">
НР (10,16 руб.): 98% от ФОТ (10,37 руб.)
СП (5,29 руб.): 51% от ФОТ (10,37 руб.)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</si>
  <si>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(8,49 руб.): 98% от ФОТ (8,66 руб.)
СП (4,42 руб.): 51% от ФОТ (8,66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</si>
  <si>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(17,83 руб.): 98% от ФОТ (18,19 руб.)
СП (9,28 руб.): 51% от ФОТ (18,19 руб.)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</si>
  <si>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НР (57,42 руб.): 98% от ФОТ (58,59 руб.)
СП (29,88 руб.): 51% от ФОТ (58,59 руб.)</t>
    </r>
  </si>
  <si>
    <r>
      <t>Заделка концевая сухая для 3-5-жильного кабеля с пластмассовой и резиновой изоляцией напряжением: до 1 кВ, сечение одной жилы до 120 мм2</t>
    </r>
    <r>
      <rPr>
        <i/>
        <sz val="7"/>
        <rFont val="Arial"/>
        <family val="2"/>
        <charset val="204"/>
      </rPr>
      <t xml:space="preserve">
НР (24,93 руб.): 98% от ФОТ (25,44 руб.)
СП (12,97 руб.): 51% от ФОТ (25,44 руб.)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</si>
  <si>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НР (13,37 руб.): 98% от ФОТ (13,64 руб.)
СП (6,96 руб.): 51% от ФОТ (13,64 руб.)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</si>
  <si>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НР (76,88 руб.): 98% от ФОТ (78,45 руб.)
СП (40,01 руб.): 51% от ФОТ (78,45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</si>
  <si>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(8,47 руб.): 98% от ФОТ (8,64 руб.)
СП (4,41 руб.): 51% от ФОТ (8,64 руб.)</t>
    </r>
  </si>
  <si>
    <t>Раздел 2. Оборудование поставка Заказчика</t>
  </si>
  <si>
    <t>Итого по разделу 2 Оборудование поставка Заказчика</t>
  </si>
  <si>
    <t>Счётчик э/э трехфазный МИР С-07.0,5S/1-230-5(10)-GRRPZ1F-S2T2LQ-G-D/P</t>
  </si>
  <si>
    <t xml:space="preserve">   Оборудование ПЗ=5,21  (Поз. 4, 24)</t>
  </si>
  <si>
    <t xml:space="preserve">  Итого Монтажные работы</t>
  </si>
  <si>
    <t xml:space="preserve">  Итого Оборудование</t>
  </si>
  <si>
    <t>___________________________159583,3</t>
  </si>
  <si>
    <t>_______________________________________________________________________________________________4441,37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</si>
</sst>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0.000000"/>
    <numFmt numFmtId="172" formatCode="0.0000"/>
    <numFmt numFmtId="173" formatCode="#,##0.000"/>
    <numFmt numFmtId="174" formatCode="#,##0.0"/>
  </numFmts>
  <fonts count="8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Helv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Helv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5">
    <xf numFmtId="0" fontId="0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58" fillId="0" borderId="0"/>
    <xf numFmtId="0" fontId="58" fillId="0" borderId="0"/>
    <xf numFmtId="0" fontId="39" fillId="0" borderId="0"/>
    <xf numFmtId="0" fontId="63" fillId="0" borderId="0"/>
    <xf numFmtId="0" fontId="39" fillId="0" borderId="0"/>
    <xf numFmtId="165" fontId="64" fillId="0" borderId="0"/>
    <xf numFmtId="0" fontId="65" fillId="0" borderId="0"/>
    <xf numFmtId="0" fontId="37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9" fillId="0" borderId="0"/>
    <xf numFmtId="0" fontId="38" fillId="0" borderId="0"/>
    <xf numFmtId="2" fontId="37" fillId="0" borderId="0"/>
    <xf numFmtId="0" fontId="63" fillId="0" borderId="0" applyProtection="0"/>
    <xf numFmtId="0" fontId="12" fillId="0" borderId="0"/>
    <xf numFmtId="0" fontId="39" fillId="0" borderId="0"/>
    <xf numFmtId="0" fontId="5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9" fontId="37" fillId="0" borderId="0" applyFont="0" applyFill="0" applyBorder="0" applyAlignment="0" applyProtection="0"/>
    <xf numFmtId="0" fontId="58" fillId="0" borderId="0"/>
    <xf numFmtId="0" fontId="58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40">
    <xf numFmtId="0" fontId="0" fillId="0" borderId="0" xfId="0"/>
    <xf numFmtId="0" fontId="40" fillId="0" borderId="0" xfId="0" applyFont="1"/>
    <xf numFmtId="0" fontId="41" fillId="0" borderId="0" xfId="0" applyFont="1"/>
    <xf numFmtId="0" fontId="40" fillId="0" borderId="0" xfId="0" applyFont="1" applyAlignment="1">
      <alignment horizontal="left" vertical="top"/>
    </xf>
    <xf numFmtId="0" fontId="44" fillId="0" borderId="0" xfId="0" applyFont="1" applyAlignment="1">
      <alignment horizontal="left" vertical="top"/>
    </xf>
    <xf numFmtId="0" fontId="45" fillId="0" borderId="0" xfId="0" applyFont="1" applyAlignment="1">
      <alignment horizontal="right" vertical="top"/>
    </xf>
    <xf numFmtId="0" fontId="42" fillId="0" borderId="0" xfId="0" applyFont="1" applyAlignment="1">
      <alignment horizontal="left" vertical="top"/>
    </xf>
    <xf numFmtId="0" fontId="44" fillId="0" borderId="0" xfId="0" applyFont="1" applyAlignment="1">
      <alignment vertical="top"/>
    </xf>
    <xf numFmtId="0" fontId="44" fillId="0" borderId="0" xfId="0" applyFont="1" applyBorder="1" applyAlignment="1">
      <alignment vertical="top"/>
    </xf>
    <xf numFmtId="0" fontId="44" fillId="0" borderId="0" xfId="0" applyFont="1" applyBorder="1" applyAlignment="1">
      <alignment horizontal="left" vertical="top"/>
    </xf>
    <xf numFmtId="0" fontId="39" fillId="0" borderId="0" xfId="1" applyNumberFormat="1" applyFont="1" applyAlignment="1">
      <alignment horizontal="center" vertical="top"/>
    </xf>
    <xf numFmtId="49" fontId="39" fillId="0" borderId="0" xfId="1" applyNumberFormat="1" applyFont="1" applyAlignment="1">
      <alignment horizontal="left" vertical="top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Border="1"/>
    <xf numFmtId="0" fontId="39" fillId="0" borderId="1" xfId="1" applyFont="1" applyBorder="1" applyAlignment="1">
      <alignment horizontal="right" vertical="top"/>
    </xf>
    <xf numFmtId="0" fontId="46" fillId="0" borderId="1" xfId="1" applyFont="1" applyBorder="1" applyAlignment="1">
      <alignment horizontal="center" vertical="top"/>
    </xf>
    <xf numFmtId="0" fontId="39" fillId="0" borderId="0" xfId="1" applyFont="1" applyBorder="1" applyAlignment="1">
      <alignment horizontal="right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0" fontId="47" fillId="0" borderId="0" xfId="1" applyFont="1" applyAlignment="1">
      <alignment horizontal="center" vertical="top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 wrapText="1"/>
    </xf>
    <xf numFmtId="0" fontId="39" fillId="0" borderId="1" xfId="1" applyFont="1" applyBorder="1"/>
    <xf numFmtId="0" fontId="46" fillId="0" borderId="0" xfId="1" applyNumberFormat="1" applyFont="1" applyAlignment="1">
      <alignment horizontal="center" vertical="top"/>
    </xf>
    <xf numFmtId="0" fontId="36" fillId="0" borderId="0" xfId="2"/>
    <xf numFmtId="0" fontId="39" fillId="2" borderId="2" xfId="1" applyFont="1" applyFill="1" applyBorder="1" applyAlignment="1">
      <alignment horizontal="left" vertical="top"/>
    </xf>
    <xf numFmtId="0" fontId="39" fillId="2" borderId="0" xfId="1" applyFont="1" applyFill="1" applyAlignment="1">
      <alignment horizontal="center" vertical="top" wrapText="1"/>
    </xf>
    <xf numFmtId="0" fontId="39" fillId="2" borderId="0" xfId="1" applyFont="1" applyFill="1"/>
    <xf numFmtId="0" fontId="39" fillId="2" borderId="0" xfId="1" applyFont="1" applyFill="1" applyAlignment="1">
      <alignment horizontal="right" vertical="top"/>
    </xf>
    <xf numFmtId="0" fontId="39" fillId="2" borderId="0" xfId="1" applyFont="1" applyFill="1" applyAlignment="1">
      <alignment horizontal="left"/>
    </xf>
    <xf numFmtId="0" fontId="39" fillId="2" borderId="0" xfId="1" applyFont="1" applyFill="1" applyAlignment="1">
      <alignment horizontal="center" vertical="top"/>
    </xf>
    <xf numFmtId="0" fontId="39" fillId="2" borderId="2" xfId="1" applyFont="1" applyFill="1" applyBorder="1" applyAlignment="1">
      <alignment horizontal="right" vertical="top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right" vertical="top"/>
    </xf>
    <xf numFmtId="0" fontId="39" fillId="0" borderId="0" xfId="1" applyNumberFormat="1" applyFont="1" applyAlignment="1">
      <alignment horizontal="center" vertical="top"/>
    </xf>
    <xf numFmtId="0" fontId="44" fillId="0" borderId="0" xfId="11" applyFont="1" applyAlignment="1">
      <alignment vertical="top"/>
    </xf>
    <xf numFmtId="0" fontId="44" fillId="0" borderId="0" xfId="11" applyFont="1" applyBorder="1" applyAlignment="1">
      <alignment vertical="top"/>
    </xf>
    <xf numFmtId="0" fontId="44" fillId="0" borderId="0" xfId="11" applyFont="1" applyAlignment="1">
      <alignment horizontal="left" vertical="top"/>
    </xf>
    <xf numFmtId="0" fontId="46" fillId="0" borderId="0" xfId="1" applyFont="1" applyBorder="1" applyAlignment="1">
      <alignment horizontal="center" vertical="top"/>
    </xf>
    <xf numFmtId="0" fontId="41" fillId="0" borderId="0" xfId="0" applyFont="1" applyBorder="1"/>
    <xf numFmtId="0" fontId="53" fillId="0" borderId="0" xfId="0" applyFont="1" applyAlignment="1">
      <alignment vertical="top"/>
    </xf>
    <xf numFmtId="0" fontId="41" fillId="2" borderId="0" xfId="0" applyFont="1" applyFill="1"/>
    <xf numFmtId="0" fontId="39" fillId="0" borderId="0" xfId="1" applyFont="1" applyAlignment="1">
      <alignment horizontal="right" vertical="top"/>
    </xf>
    <xf numFmtId="0" fontId="39" fillId="0" borderId="0" xfId="1" applyFont="1" applyAlignment="1">
      <alignment horizontal="right" vertical="top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49" fontId="39" fillId="0" borderId="0" xfId="1" applyNumberFormat="1" applyFont="1" applyAlignment="1">
      <alignment horizontal="left" vertical="top"/>
    </xf>
    <xf numFmtId="0" fontId="57" fillId="0" borderId="0" xfId="0" applyFont="1" applyAlignment="1">
      <alignment horizontal="left" vertical="top"/>
    </xf>
    <xf numFmtId="0" fontId="40" fillId="0" borderId="0" xfId="61" applyNumberFormat="1" applyFont="1" applyBorder="1" applyAlignment="1">
      <alignment wrapText="1"/>
    </xf>
    <xf numFmtId="0" fontId="40" fillId="0" borderId="0" xfId="61" applyFont="1" applyAlignment="1"/>
    <xf numFmtId="0" fontId="41" fillId="0" borderId="0" xfId="61" applyFont="1" applyAlignment="1"/>
    <xf numFmtId="0" fontId="41" fillId="0" borderId="0" xfId="62" applyFont="1"/>
    <xf numFmtId="0" fontId="41" fillId="0" borderId="0" xfId="61" applyFont="1"/>
    <xf numFmtId="0" fontId="41" fillId="0" borderId="0" xfId="61" applyFont="1" applyFill="1"/>
    <xf numFmtId="0" fontId="41" fillId="0" borderId="0" xfId="63" applyFont="1" applyFill="1"/>
    <xf numFmtId="4" fontId="59" fillId="0" borderId="0" xfId="63" applyNumberFormat="1" applyFont="1" applyFill="1"/>
    <xf numFmtId="0" fontId="59" fillId="0" borderId="0" xfId="63" applyFont="1" applyFill="1"/>
    <xf numFmtId="0" fontId="59" fillId="0" borderId="0" xfId="63" applyFont="1"/>
    <xf numFmtId="0" fontId="58" fillId="0" borderId="0" xfId="63" applyFont="1"/>
    <xf numFmtId="0" fontId="40" fillId="0" borderId="0" xfId="61" applyFont="1" applyAlignment="1">
      <alignment wrapText="1"/>
    </xf>
    <xf numFmtId="4" fontId="59" fillId="0" borderId="0" xfId="61" applyNumberFormat="1" applyFont="1" applyFill="1"/>
    <xf numFmtId="0" fontId="59" fillId="0" borderId="0" xfId="61" applyFont="1" applyFill="1"/>
    <xf numFmtId="0" fontId="59" fillId="0" borderId="0" xfId="61" applyFont="1"/>
    <xf numFmtId="0" fontId="40" fillId="0" borderId="0" xfId="61" applyNumberFormat="1" applyFont="1" applyBorder="1" applyAlignment="1">
      <alignment horizontal="left" wrapText="1"/>
    </xf>
    <xf numFmtId="0" fontId="40" fillId="0" borderId="0" xfId="61" applyFont="1" applyFill="1" applyBorder="1" applyAlignment="1">
      <alignment horizontal="left"/>
    </xf>
    <xf numFmtId="0" fontId="40" fillId="0" borderId="0" xfId="61" applyFont="1" applyFill="1" applyBorder="1" applyAlignment="1">
      <alignment horizontal="center" wrapText="1"/>
    </xf>
    <xf numFmtId="0" fontId="40" fillId="0" borderId="0" xfId="61" applyFont="1" applyFill="1" applyBorder="1" applyAlignment="1">
      <alignment horizontal="center"/>
    </xf>
    <xf numFmtId="0" fontId="41" fillId="0" borderId="0" xfId="61" applyFont="1" applyFill="1" applyBorder="1" applyAlignment="1">
      <alignment horizontal="left" vertical="top"/>
    </xf>
    <xf numFmtId="0" fontId="41" fillId="0" borderId="0" xfId="61" applyFont="1" applyFill="1" applyBorder="1" applyAlignment="1">
      <alignment horizontal="center" vertical="top"/>
    </xf>
    <xf numFmtId="1" fontId="40" fillId="0" borderId="0" xfId="61" applyNumberFormat="1" applyFont="1" applyFill="1" applyBorder="1" applyAlignment="1">
      <alignment horizontal="center"/>
    </xf>
    <xf numFmtId="0" fontId="40" fillId="0" borderId="0" xfId="61" applyFont="1" applyFill="1" applyAlignment="1">
      <alignment horizontal="center" vertical="top"/>
    </xf>
    <xf numFmtId="0" fontId="41" fillId="0" borderId="0" xfId="61" applyFont="1" applyFill="1" applyBorder="1" applyAlignment="1"/>
    <xf numFmtId="0" fontId="41" fillId="0" borderId="0" xfId="63" applyFont="1" applyBorder="1" applyAlignment="1">
      <alignment vertical="top"/>
    </xf>
    <xf numFmtId="0" fontId="41" fillId="0" borderId="0" xfId="61" applyFont="1" applyBorder="1"/>
    <xf numFmtId="0" fontId="61" fillId="0" borderId="0" xfId="61" applyFont="1" applyBorder="1"/>
    <xf numFmtId="0" fontId="62" fillId="0" borderId="0" xfId="61" applyFont="1"/>
    <xf numFmtId="0" fontId="61" fillId="0" borderId="0" xfId="61" applyFont="1"/>
    <xf numFmtId="0" fontId="58" fillId="0" borderId="0" xfId="63" applyFont="1" applyAlignment="1">
      <alignment wrapText="1"/>
    </xf>
    <xf numFmtId="0" fontId="58" fillId="0" borderId="0" xfId="63" applyFont="1" applyAlignment="1">
      <alignment horizontal="center"/>
    </xf>
    <xf numFmtId="0" fontId="58" fillId="0" borderId="0" xfId="63" applyFont="1" applyBorder="1"/>
    <xf numFmtId="0" fontId="39" fillId="0" borderId="0" xfId="63" applyFont="1"/>
    <xf numFmtId="0" fontId="41" fillId="0" borderId="9" xfId="64" applyFont="1" applyFill="1" applyBorder="1" applyAlignment="1" applyProtection="1">
      <alignment horizontal="center" vertical="center" wrapText="1"/>
      <protection locked="0"/>
    </xf>
    <xf numFmtId="164" fontId="41" fillId="0" borderId="3" xfId="66" applyNumberFormat="1" applyFont="1" applyFill="1" applyBorder="1" applyAlignment="1" applyProtection="1">
      <alignment horizontal="center" vertical="center" wrapText="1"/>
      <protection locked="0"/>
    </xf>
    <xf numFmtId="49" fontId="41" fillId="0" borderId="3" xfId="63" applyNumberFormat="1" applyFont="1" applyFill="1" applyBorder="1" applyAlignment="1">
      <alignment horizontal="center" vertical="center" wrapText="1"/>
    </xf>
    <xf numFmtId="49" fontId="41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1" fillId="0" borderId="3" xfId="64" quotePrefix="1" applyNumberFormat="1" applyFont="1" applyFill="1" applyBorder="1" applyAlignment="1" applyProtection="1">
      <alignment horizontal="center" vertical="center" wrapText="1"/>
      <protection locked="0"/>
    </xf>
    <xf numFmtId="0" fontId="41" fillId="0" borderId="3" xfId="61" applyFont="1" applyFill="1" applyBorder="1" applyAlignment="1">
      <alignment horizontal="center" vertical="center" wrapText="1"/>
    </xf>
    <xf numFmtId="3" fontId="41" fillId="3" borderId="3" xfId="61" applyNumberFormat="1" applyFont="1" applyFill="1" applyBorder="1" applyAlignment="1">
      <alignment horizontal="center" vertical="center" wrapText="1"/>
    </xf>
    <xf numFmtId="49" fontId="41" fillId="0" borderId="3" xfId="64" applyNumberFormat="1" applyFont="1" applyFill="1" applyBorder="1" applyAlignment="1" applyProtection="1">
      <alignment horizontal="left" vertical="center" wrapText="1"/>
      <protection locked="0"/>
    </xf>
    <xf numFmtId="0" fontId="62" fillId="0" borderId="3" xfId="61" applyFont="1" applyFill="1" applyBorder="1" applyAlignment="1">
      <alignment horizontal="center" vertical="center" wrapText="1"/>
    </xf>
    <xf numFmtId="166" fontId="41" fillId="0" borderId="3" xfId="61" applyNumberFormat="1" applyFont="1" applyFill="1" applyBorder="1" applyAlignment="1">
      <alignment horizontal="center" vertical="center" wrapText="1"/>
    </xf>
    <xf numFmtId="166" fontId="41" fillId="0" borderId="3" xfId="67" applyNumberFormat="1" applyFont="1" applyFill="1" applyBorder="1" applyAlignment="1">
      <alignment horizontal="center" vertical="center" wrapText="1"/>
    </xf>
    <xf numFmtId="166" fontId="41" fillId="0" borderId="3" xfId="62" applyNumberFormat="1" applyFont="1" applyFill="1" applyBorder="1" applyAlignment="1">
      <alignment horizontal="center" vertical="center" wrapText="1"/>
    </xf>
    <xf numFmtId="166" fontId="41" fillId="0" borderId="5" xfId="62" applyNumberFormat="1" applyFont="1" applyFill="1" applyBorder="1" applyAlignment="1">
      <alignment horizontal="center" vertical="center" wrapText="1"/>
    </xf>
    <xf numFmtId="166" fontId="59" fillId="0" borderId="3" xfId="67" applyNumberFormat="1" applyFont="1" applyFill="1" applyBorder="1" applyAlignment="1">
      <alignment horizontal="center" vertical="center" wrapText="1"/>
    </xf>
    <xf numFmtId="2" fontId="59" fillId="4" borderId="3" xfId="67" applyNumberFormat="1" applyFont="1" applyFill="1" applyBorder="1" applyAlignment="1">
      <alignment horizontal="center" vertical="center" wrapText="1"/>
    </xf>
    <xf numFmtId="167" fontId="41" fillId="0" borderId="3" xfId="61" applyNumberFormat="1" applyFont="1" applyFill="1" applyBorder="1" applyAlignment="1">
      <alignment horizontal="center" vertical="center" wrapText="1"/>
    </xf>
    <xf numFmtId="167" fontId="41" fillId="0" borderId="3" xfId="64" applyNumberFormat="1" applyFont="1" applyFill="1" applyBorder="1" applyAlignment="1" applyProtection="1">
      <alignment horizontal="center" vertical="center" wrapText="1"/>
      <protection locked="0"/>
    </xf>
    <xf numFmtId="2" fontId="41" fillId="0" borderId="3" xfId="61" applyNumberFormat="1" applyFont="1" applyFill="1" applyBorder="1" applyAlignment="1">
      <alignment horizontal="center" vertical="center" wrapText="1"/>
    </xf>
    <xf numFmtId="4" fontId="41" fillId="0" borderId="3" xfId="61" applyNumberFormat="1" applyFont="1" applyFill="1" applyBorder="1" applyAlignment="1">
      <alignment horizontal="center" vertical="center" wrapText="1"/>
    </xf>
    <xf numFmtId="166" fontId="40" fillId="0" borderId="3" xfId="61" applyNumberFormat="1" applyFont="1" applyFill="1" applyBorder="1" applyAlignment="1">
      <alignment horizontal="center" vertical="center" wrapText="1"/>
    </xf>
    <xf numFmtId="166" fontId="40" fillId="3" borderId="3" xfId="61" applyNumberFormat="1" applyFont="1" applyFill="1" applyBorder="1" applyAlignment="1">
      <alignment horizontal="center" vertical="center" wrapText="1"/>
    </xf>
    <xf numFmtId="2" fontId="41" fillId="0" borderId="0" xfId="63" applyNumberFormat="1" applyFont="1" applyFill="1"/>
    <xf numFmtId="0" fontId="58" fillId="0" borderId="0" xfId="63" applyFont="1" applyFill="1"/>
    <xf numFmtId="167" fontId="40" fillId="0" borderId="3" xfId="61" applyNumberFormat="1" applyFont="1" applyFill="1" applyBorder="1" applyAlignment="1">
      <alignment horizontal="center" vertical="center" wrapText="1"/>
    </xf>
    <xf numFmtId="167" fontId="40" fillId="3" borderId="3" xfId="61" applyNumberFormat="1" applyFont="1" applyFill="1" applyBorder="1" applyAlignment="1">
      <alignment horizontal="center" vertical="center" wrapText="1"/>
    </xf>
    <xf numFmtId="4" fontId="40" fillId="3" borderId="3" xfId="63" applyNumberFormat="1" applyFont="1" applyFill="1" applyBorder="1" applyAlignment="1">
      <alignment horizontal="center" vertical="center" wrapText="1"/>
    </xf>
    <xf numFmtId="4" fontId="40" fillId="3" borderId="3" xfId="63" applyNumberFormat="1" applyFont="1" applyFill="1" applyBorder="1" applyAlignment="1">
      <alignment horizontal="left" vertical="center" wrapText="1"/>
    </xf>
    <xf numFmtId="2" fontId="41" fillId="3" borderId="3" xfId="63" applyNumberFormat="1" applyFont="1" applyFill="1" applyBorder="1" applyAlignment="1">
      <alignment horizontal="center" vertical="center" wrapText="1"/>
    </xf>
    <xf numFmtId="166" fontId="40" fillId="3" borderId="3" xfId="63" applyNumberFormat="1" applyFont="1" applyFill="1" applyBorder="1" applyAlignment="1">
      <alignment horizontal="center" vertical="center" wrapText="1"/>
    </xf>
    <xf numFmtId="2" fontId="40" fillId="3" borderId="3" xfId="63" applyNumberFormat="1" applyFont="1" applyFill="1" applyBorder="1" applyAlignment="1">
      <alignment horizontal="center" vertical="center" wrapText="1"/>
    </xf>
    <xf numFmtId="167" fontId="40" fillId="3" borderId="3" xfId="63" applyNumberFormat="1" applyFont="1" applyFill="1" applyBorder="1" applyAlignment="1">
      <alignment horizontal="center" vertical="center" wrapText="1"/>
    </xf>
    <xf numFmtId="4" fontId="40" fillId="0" borderId="0" xfId="63" applyNumberFormat="1" applyFont="1" applyFill="1"/>
    <xf numFmtId="0" fontId="41" fillId="0" borderId="3" xfId="67" applyFont="1" applyBorder="1" applyAlignment="1">
      <alignment horizontal="center" vertical="center" wrapText="1"/>
    </xf>
    <xf numFmtId="2" fontId="41" fillId="0" borderId="3" xfId="67" applyNumberFormat="1" applyFont="1" applyFill="1" applyBorder="1" applyAlignment="1">
      <alignment horizontal="center" vertical="center" wrapText="1"/>
    </xf>
    <xf numFmtId="4" fontId="41" fillId="0" borderId="3" xfId="67" applyNumberFormat="1" applyFont="1" applyFill="1" applyBorder="1" applyAlignment="1">
      <alignment horizontal="left" vertical="center" wrapText="1"/>
    </xf>
    <xf numFmtId="169" fontId="41" fillId="0" borderId="3" xfId="67" applyNumberFormat="1" applyFont="1" applyFill="1" applyBorder="1" applyAlignment="1">
      <alignment horizontal="center" vertical="center" wrapText="1"/>
    </xf>
    <xf numFmtId="170" fontId="41" fillId="0" borderId="3" xfId="67" applyNumberFormat="1" applyFont="1" applyFill="1" applyBorder="1" applyAlignment="1">
      <alignment horizontal="center" vertical="center" wrapText="1"/>
    </xf>
    <xf numFmtId="166" fontId="40" fillId="0" borderId="3" xfId="63" applyNumberFormat="1" applyFont="1" applyFill="1" applyBorder="1" applyAlignment="1">
      <alignment horizontal="center" vertical="center" wrapText="1"/>
    </xf>
    <xf numFmtId="168" fontId="40" fillId="0" borderId="3" xfId="63" applyNumberFormat="1" applyFont="1" applyFill="1" applyBorder="1" applyAlignment="1">
      <alignment horizontal="center" vertical="center" wrapText="1"/>
    </xf>
    <xf numFmtId="167" fontId="40" fillId="0" borderId="3" xfId="63" applyNumberFormat="1" applyFont="1" applyFill="1" applyBorder="1" applyAlignment="1">
      <alignment horizontal="center" vertical="center" wrapText="1"/>
    </xf>
    <xf numFmtId="2" fontId="40" fillId="0" borderId="3" xfId="63" applyNumberFormat="1" applyFont="1" applyFill="1" applyBorder="1" applyAlignment="1">
      <alignment horizontal="center" vertical="center" wrapText="1"/>
    </xf>
    <xf numFmtId="4" fontId="40" fillId="0" borderId="3" xfId="63" applyNumberFormat="1" applyFont="1" applyFill="1" applyBorder="1" applyAlignment="1">
      <alignment horizontal="center" vertical="center" wrapText="1"/>
    </xf>
    <xf numFmtId="168" fontId="40" fillId="3" borderId="3" xfId="61" applyNumberFormat="1" applyFont="1" applyFill="1" applyBorder="1" applyAlignment="1">
      <alignment horizontal="center" vertical="center" wrapText="1"/>
    </xf>
    <xf numFmtId="0" fontId="66" fillId="0" borderId="0" xfId="63" applyFont="1" applyFill="1"/>
    <xf numFmtId="2" fontId="41" fillId="5" borderId="3" xfId="67" applyNumberFormat="1" applyFont="1" applyFill="1" applyBorder="1" applyAlignment="1">
      <alignment horizontal="center" vertical="center" wrapText="1"/>
    </xf>
    <xf numFmtId="4" fontId="40" fillId="5" borderId="3" xfId="67" applyNumberFormat="1" applyFont="1" applyFill="1" applyBorder="1" applyAlignment="1">
      <alignment horizontal="left" vertical="center" wrapText="1"/>
    </xf>
    <xf numFmtId="10" fontId="40" fillId="5" borderId="3" xfId="67" applyNumberFormat="1" applyFont="1" applyFill="1" applyBorder="1" applyAlignment="1">
      <alignment horizontal="center" vertical="center" wrapText="1"/>
    </xf>
    <xf numFmtId="4" fontId="40" fillId="5" borderId="3" xfId="67" applyNumberFormat="1" applyFont="1" applyFill="1" applyBorder="1" applyAlignment="1">
      <alignment horizontal="center" vertical="center" wrapText="1"/>
    </xf>
    <xf numFmtId="166" fontId="40" fillId="5" borderId="3" xfId="63" applyNumberFormat="1" applyFont="1" applyFill="1" applyBorder="1" applyAlignment="1">
      <alignment horizontal="center" vertical="center" wrapText="1"/>
    </xf>
    <xf numFmtId="168" fontId="40" fillId="5" borderId="3" xfId="63" applyNumberFormat="1" applyFont="1" applyFill="1" applyBorder="1" applyAlignment="1">
      <alignment horizontal="center" vertical="center" wrapText="1"/>
    </xf>
    <xf numFmtId="167" fontId="40" fillId="5" borderId="3" xfId="63" applyNumberFormat="1" applyFont="1" applyFill="1" applyBorder="1" applyAlignment="1">
      <alignment horizontal="center" vertical="center" wrapText="1"/>
    </xf>
    <xf numFmtId="2" fontId="40" fillId="5" borderId="3" xfId="63" applyNumberFormat="1" applyFont="1" applyFill="1" applyBorder="1" applyAlignment="1">
      <alignment horizontal="center" vertical="center" wrapText="1"/>
    </xf>
    <xf numFmtId="4" fontId="40" fillId="5" borderId="3" xfId="63" applyNumberFormat="1" applyFont="1" applyFill="1" applyBorder="1" applyAlignment="1">
      <alignment horizontal="center" vertical="center" wrapText="1"/>
    </xf>
    <xf numFmtId="167" fontId="40" fillId="6" borderId="3" xfId="63" applyNumberFormat="1" applyFont="1" applyFill="1" applyBorder="1" applyAlignment="1">
      <alignment horizontal="center" vertical="center" wrapText="1"/>
    </xf>
    <xf numFmtId="4" fontId="41" fillId="0" borderId="0" xfId="63" applyNumberFormat="1" applyFont="1" applyFill="1"/>
    <xf numFmtId="4" fontId="41" fillId="0" borderId="3" xfId="67" applyNumberFormat="1" applyFont="1" applyFill="1" applyBorder="1" applyAlignment="1">
      <alignment horizontal="center" vertical="center" wrapText="1"/>
    </xf>
    <xf numFmtId="171" fontId="40" fillId="0" borderId="3" xfId="63" applyNumberFormat="1" applyFont="1" applyFill="1" applyBorder="1" applyAlignment="1">
      <alignment horizontal="center" vertical="center" wrapText="1"/>
    </xf>
    <xf numFmtId="2" fontId="41" fillId="0" borderId="3" xfId="63" applyNumberFormat="1" applyFont="1" applyFill="1" applyBorder="1" applyAlignment="1">
      <alignment horizontal="center" vertical="center" wrapText="1"/>
    </xf>
    <xf numFmtId="1" fontId="40" fillId="0" borderId="3" xfId="63" applyNumberFormat="1" applyFont="1" applyFill="1" applyBorder="1" applyAlignment="1">
      <alignment horizontal="center" vertical="center" wrapText="1"/>
    </xf>
    <xf numFmtId="170" fontId="41" fillId="2" borderId="3" xfId="67" applyNumberFormat="1" applyFont="1" applyFill="1" applyBorder="1" applyAlignment="1">
      <alignment horizontal="center" vertical="center" wrapText="1"/>
    </xf>
    <xf numFmtId="2" fontId="67" fillId="0" borderId="3" xfId="63" applyNumberFormat="1" applyFont="1" applyFill="1" applyBorder="1" applyAlignment="1">
      <alignment horizontal="center" vertical="center" wrapText="1"/>
    </xf>
    <xf numFmtId="167" fontId="67" fillId="0" borderId="3" xfId="63" applyNumberFormat="1" applyFont="1" applyFill="1" applyBorder="1" applyAlignment="1">
      <alignment horizontal="center" vertical="center" wrapText="1"/>
    </xf>
    <xf numFmtId="2" fontId="68" fillId="0" borderId="3" xfId="63" applyNumberFormat="1" applyFont="1" applyFill="1" applyBorder="1" applyAlignment="1">
      <alignment horizontal="center" vertical="center" wrapText="1"/>
    </xf>
    <xf numFmtId="168" fontId="67" fillId="0" borderId="3" xfId="63" applyNumberFormat="1" applyFont="1" applyFill="1" applyBorder="1" applyAlignment="1">
      <alignment horizontal="center" vertical="center" wrapText="1"/>
    </xf>
    <xf numFmtId="171" fontId="40" fillId="5" borderId="3" xfId="63" applyNumberFormat="1" applyFont="1" applyFill="1" applyBorder="1" applyAlignment="1">
      <alignment horizontal="center" vertical="center" wrapText="1"/>
    </xf>
    <xf numFmtId="172" fontId="40" fillId="5" borderId="3" xfId="63" applyNumberFormat="1" applyFont="1" applyFill="1" applyBorder="1" applyAlignment="1">
      <alignment horizontal="center" vertical="center" wrapText="1"/>
    </xf>
    <xf numFmtId="0" fontId="41" fillId="7" borderId="3" xfId="67" applyFont="1" applyFill="1" applyBorder="1" applyAlignment="1">
      <alignment horizontal="center" vertical="center" wrapText="1"/>
    </xf>
    <xf numFmtId="1" fontId="40" fillId="7" borderId="3" xfId="67" applyNumberFormat="1" applyFont="1" applyFill="1" applyBorder="1" applyAlignment="1">
      <alignment horizontal="left" vertical="center" wrapText="1"/>
    </xf>
    <xf numFmtId="0" fontId="40" fillId="7" borderId="3" xfId="67" applyFont="1" applyFill="1" applyBorder="1" applyAlignment="1">
      <alignment horizontal="center" vertical="center" wrapText="1"/>
    </xf>
    <xf numFmtId="4" fontId="40" fillId="7" borderId="3" xfId="67" applyNumberFormat="1" applyFont="1" applyFill="1" applyBorder="1" applyAlignment="1">
      <alignment horizontal="center" vertical="center" wrapText="1"/>
    </xf>
    <xf numFmtId="2" fontId="40" fillId="7" borderId="3" xfId="63" applyNumberFormat="1" applyFont="1" applyFill="1" applyBorder="1" applyAlignment="1">
      <alignment horizontal="center" vertical="center" wrapText="1"/>
    </xf>
    <xf numFmtId="167" fontId="40" fillId="7" borderId="3" xfId="61" applyNumberFormat="1" applyFont="1" applyFill="1" applyBorder="1" applyAlignment="1">
      <alignment horizontal="center" vertical="center" wrapText="1"/>
    </xf>
    <xf numFmtId="1" fontId="41" fillId="0" borderId="3" xfId="67" applyNumberFormat="1" applyFont="1" applyFill="1" applyBorder="1" applyAlignment="1">
      <alignment horizontal="left" vertical="center" wrapText="1"/>
    </xf>
    <xf numFmtId="4" fontId="40" fillId="0" borderId="3" xfId="67" applyNumberFormat="1" applyFont="1" applyFill="1" applyBorder="1" applyAlignment="1">
      <alignment horizontal="center" vertical="center" wrapText="1"/>
    </xf>
    <xf numFmtId="0" fontId="41" fillId="0" borderId="3" xfId="67" applyFont="1" applyFill="1" applyBorder="1" applyAlignment="1">
      <alignment horizontal="center" vertical="center" wrapText="1"/>
    </xf>
    <xf numFmtId="0" fontId="41" fillId="0" borderId="3" xfId="68" applyFont="1" applyBorder="1" applyAlignment="1"/>
    <xf numFmtId="2" fontId="40" fillId="0" borderId="3" xfId="69" applyNumberFormat="1" applyFont="1" applyFill="1" applyBorder="1" applyAlignment="1">
      <alignment horizontal="center" vertical="center" wrapText="1"/>
    </xf>
    <xf numFmtId="2" fontId="41" fillId="0" borderId="3" xfId="69" applyNumberFormat="1" applyFont="1" applyFill="1" applyBorder="1" applyAlignment="1">
      <alignment horizontal="center" vertical="center" wrapText="1"/>
    </xf>
    <xf numFmtId="2" fontId="69" fillId="0" borderId="3" xfId="67" applyNumberFormat="1" applyFont="1" applyFill="1" applyBorder="1" applyAlignment="1">
      <alignment horizontal="center" vertical="center" wrapText="1"/>
    </xf>
    <xf numFmtId="2" fontId="40" fillId="0" borderId="3" xfId="67" applyNumberFormat="1" applyFont="1" applyFill="1" applyBorder="1" applyAlignment="1">
      <alignment horizontal="center" vertical="center" wrapText="1"/>
    </xf>
    <xf numFmtId="43" fontId="66" fillId="0" borderId="0" xfId="70" applyFont="1" applyFill="1"/>
    <xf numFmtId="9" fontId="66" fillId="0" borderId="0" xfId="63" applyNumberFormat="1" applyFont="1" applyFill="1"/>
    <xf numFmtId="0" fontId="41" fillId="0" borderId="0" xfId="63" applyFont="1"/>
    <xf numFmtId="172" fontId="66" fillId="0" borderId="0" xfId="63" applyNumberFormat="1" applyFont="1" applyFill="1"/>
    <xf numFmtId="0" fontId="41" fillId="2" borderId="3" xfId="67" applyFont="1" applyFill="1" applyBorder="1" applyAlignment="1">
      <alignment horizontal="center" vertical="center" wrapText="1"/>
    </xf>
    <xf numFmtId="2" fontId="41" fillId="5" borderId="3" xfId="71" applyNumberFormat="1" applyFont="1" applyFill="1" applyBorder="1" applyAlignment="1">
      <alignment horizontal="center" vertical="center" wrapText="1"/>
    </xf>
    <xf numFmtId="49" fontId="40" fillId="8" borderId="3" xfId="72" applyNumberFormat="1" applyFont="1" applyFill="1" applyBorder="1" applyAlignment="1">
      <alignment horizontal="left" vertical="center" wrapText="1"/>
    </xf>
    <xf numFmtId="2" fontId="41" fillId="8" borderId="3" xfId="71" applyNumberFormat="1" applyFont="1" applyFill="1" applyBorder="1" applyAlignment="1">
      <alignment horizontal="center" vertical="center" wrapText="1"/>
    </xf>
    <xf numFmtId="4" fontId="40" fillId="8" borderId="3" xfId="71" applyNumberFormat="1" applyFont="1" applyFill="1" applyBorder="1" applyAlignment="1">
      <alignment horizontal="center" vertical="center" wrapText="1"/>
    </xf>
    <xf numFmtId="49" fontId="41" fillId="0" borderId="3" xfId="71" applyNumberFormat="1" applyFont="1" applyFill="1" applyBorder="1" applyAlignment="1">
      <alignment horizontal="center" vertical="center" wrapText="1"/>
    </xf>
    <xf numFmtId="2" fontId="41" fillId="8" borderId="3" xfId="67" applyNumberFormat="1" applyFont="1" applyFill="1" applyBorder="1" applyAlignment="1">
      <alignment horizontal="center" vertical="center" wrapText="1"/>
    </xf>
    <xf numFmtId="4" fontId="40" fillId="8" borderId="3" xfId="67" applyNumberFormat="1" applyFont="1" applyFill="1" applyBorder="1" applyAlignment="1">
      <alignment horizontal="center" vertical="center" wrapText="1"/>
    </xf>
    <xf numFmtId="2" fontId="41" fillId="5" borderId="3" xfId="63" applyNumberFormat="1" applyFont="1" applyFill="1" applyBorder="1" applyAlignment="1">
      <alignment horizontal="center" vertical="center" wrapText="1"/>
    </xf>
    <xf numFmtId="2" fontId="40" fillId="8" borderId="3" xfId="63" applyNumberFormat="1" applyFont="1" applyFill="1" applyBorder="1" applyAlignment="1">
      <alignment horizontal="center" vertical="center" wrapText="1"/>
    </xf>
    <xf numFmtId="49" fontId="40" fillId="3" borderId="3" xfId="72" applyNumberFormat="1" applyFont="1" applyFill="1" applyBorder="1" applyAlignment="1">
      <alignment horizontal="left" vertical="center" wrapText="1"/>
    </xf>
    <xf numFmtId="4" fontId="70" fillId="3" borderId="3" xfId="63" applyNumberFormat="1" applyFont="1" applyFill="1" applyBorder="1" applyAlignment="1">
      <alignment horizontal="center" vertical="center" wrapText="1"/>
    </xf>
    <xf numFmtId="2" fontId="71" fillId="3" borderId="3" xfId="63" applyNumberFormat="1" applyFont="1" applyFill="1" applyBorder="1" applyAlignment="1">
      <alignment horizontal="center" vertical="center" wrapText="1"/>
    </xf>
    <xf numFmtId="2" fontId="70" fillId="3" borderId="3" xfId="63" applyNumberFormat="1" applyFont="1" applyFill="1" applyBorder="1" applyAlignment="1">
      <alignment horizontal="center" vertical="center" wrapText="1"/>
    </xf>
    <xf numFmtId="0" fontId="41" fillId="0" borderId="3" xfId="63" applyFont="1" applyFill="1" applyBorder="1" applyAlignment="1">
      <alignment horizontal="center" vertical="center" wrapText="1"/>
    </xf>
    <xf numFmtId="0" fontId="41" fillId="0" borderId="3" xfId="74" applyFont="1" applyFill="1" applyBorder="1" applyAlignment="1">
      <alignment horizontal="left" vertical="center" wrapText="1"/>
    </xf>
    <xf numFmtId="168" fontId="41" fillId="0" borderId="0" xfId="63" applyNumberFormat="1" applyFont="1" applyFill="1"/>
    <xf numFmtId="4" fontId="43" fillId="5" borderId="3" xfId="63" applyNumberFormat="1" applyFont="1" applyFill="1" applyBorder="1" applyAlignment="1">
      <alignment horizontal="center" vertical="center" wrapText="1"/>
    </xf>
    <xf numFmtId="49" fontId="43" fillId="5" borderId="3" xfId="72" applyNumberFormat="1" applyFont="1" applyFill="1" applyBorder="1" applyAlignment="1">
      <alignment horizontal="left" vertical="center" wrapText="1"/>
    </xf>
    <xf numFmtId="2" fontId="72" fillId="5" borderId="3" xfId="63" applyNumberFormat="1" applyFont="1" applyFill="1" applyBorder="1" applyAlignment="1">
      <alignment horizontal="center" vertical="center" wrapText="1"/>
    </xf>
    <xf numFmtId="2" fontId="43" fillId="5" borderId="3" xfId="63" applyNumberFormat="1" applyFont="1" applyFill="1" applyBorder="1" applyAlignment="1">
      <alignment horizontal="center" vertical="center" wrapText="1"/>
    </xf>
    <xf numFmtId="2" fontId="43" fillId="8" borderId="3" xfId="63" applyNumberFormat="1" applyFont="1" applyFill="1" applyBorder="1" applyAlignment="1">
      <alignment horizontal="center" vertical="center" wrapText="1"/>
    </xf>
    <xf numFmtId="167" fontId="43" fillId="3" borderId="3" xfId="63" applyNumberFormat="1" applyFont="1" applyFill="1" applyBorder="1" applyAlignment="1">
      <alignment horizontal="center" vertical="center" wrapText="1"/>
    </xf>
    <xf numFmtId="4" fontId="73" fillId="0" borderId="0" xfId="63" applyNumberFormat="1" applyFont="1" applyFill="1"/>
    <xf numFmtId="0" fontId="73" fillId="0" borderId="0" xfId="63" applyFont="1" applyFill="1"/>
    <xf numFmtId="0" fontId="73" fillId="0" borderId="0" xfId="63" applyFont="1"/>
    <xf numFmtId="0" fontId="74" fillId="0" borderId="0" xfId="63" applyFont="1"/>
    <xf numFmtId="49" fontId="40" fillId="5" borderId="3" xfId="72" applyNumberFormat="1" applyFont="1" applyFill="1" applyBorder="1" applyAlignment="1">
      <alignment horizontal="left" vertical="center" wrapText="1"/>
    </xf>
    <xf numFmtId="167" fontId="40" fillId="8" borderId="3" xfId="63" applyNumberFormat="1" applyFont="1" applyFill="1" applyBorder="1" applyAlignment="1">
      <alignment horizontal="center" vertical="center" wrapText="1"/>
    </xf>
    <xf numFmtId="4" fontId="40" fillId="0" borderId="0" xfId="63" applyNumberFormat="1" applyFont="1" applyFill="1" applyBorder="1" applyAlignment="1">
      <alignment horizontal="center" wrapText="1"/>
    </xf>
    <xf numFmtId="49" fontId="40" fillId="0" borderId="10" xfId="72" applyNumberFormat="1" applyFont="1" applyFill="1" applyBorder="1" applyAlignment="1">
      <alignment horizontal="left" wrapText="1"/>
    </xf>
    <xf numFmtId="2" fontId="41" fillId="0" borderId="0" xfId="63" applyNumberFormat="1" applyFont="1" applyFill="1" applyBorder="1" applyAlignment="1">
      <alignment horizontal="center" wrapText="1"/>
    </xf>
    <xf numFmtId="4" fontId="40" fillId="0" borderId="0" xfId="63" applyNumberFormat="1" applyFont="1" applyFill="1" applyBorder="1" applyAlignment="1">
      <alignment horizontal="right" wrapText="1"/>
    </xf>
    <xf numFmtId="2" fontId="41" fillId="0" borderId="0" xfId="63" applyNumberFormat="1" applyFont="1" applyFill="1" applyBorder="1" applyAlignment="1">
      <alignment horizontal="right" wrapText="1"/>
    </xf>
    <xf numFmtId="0" fontId="41" fillId="0" borderId="0" xfId="63" applyFont="1" applyFill="1" applyBorder="1"/>
    <xf numFmtId="4" fontId="40" fillId="0" borderId="10" xfId="63" applyNumberFormat="1" applyFont="1" applyFill="1" applyBorder="1" applyAlignment="1">
      <alignment horizontal="center" wrapText="1"/>
    </xf>
    <xf numFmtId="0" fontId="40" fillId="0" borderId="0" xfId="74" applyFont="1" applyFill="1" applyBorder="1" applyAlignment="1">
      <alignment horizontal="left"/>
    </xf>
    <xf numFmtId="0" fontId="40" fillId="0" borderId="0" xfId="74" applyFont="1" applyFill="1" applyBorder="1" applyAlignment="1">
      <alignment horizontal="left" wrapText="1"/>
    </xf>
    <xf numFmtId="2" fontId="41" fillId="0" borderId="0" xfId="63" applyNumberFormat="1" applyFont="1" applyFill="1" applyBorder="1" applyAlignment="1">
      <alignment horizontal="center"/>
    </xf>
    <xf numFmtId="0" fontId="41" fillId="0" borderId="0" xfId="63" applyFont="1" applyFill="1" applyBorder="1" applyAlignment="1">
      <alignment horizontal="center"/>
    </xf>
    <xf numFmtId="1" fontId="40" fillId="0" borderId="0" xfId="63" applyNumberFormat="1" applyFont="1" applyFill="1" applyBorder="1" applyAlignment="1">
      <alignment horizontal="center"/>
    </xf>
    <xf numFmtId="1" fontId="40" fillId="0" borderId="0" xfId="63" applyNumberFormat="1" applyFont="1" applyBorder="1" applyAlignment="1">
      <alignment horizontal="center"/>
    </xf>
    <xf numFmtId="0" fontId="40" fillId="0" borderId="0" xfId="74" applyFont="1" applyFill="1" applyBorder="1" applyAlignment="1">
      <alignment horizontal="center"/>
    </xf>
    <xf numFmtId="0" fontId="40" fillId="0" borderId="0" xfId="74" applyFont="1" applyFill="1" applyBorder="1" applyAlignment="1">
      <alignment horizontal="center" wrapText="1"/>
    </xf>
    <xf numFmtId="0" fontId="41" fillId="0" borderId="3" xfId="63" applyFont="1" applyFill="1" applyBorder="1" applyAlignment="1">
      <alignment horizontal="center"/>
    </xf>
    <xf numFmtId="0" fontId="41" fillId="0" borderId="3" xfId="74" applyFont="1" applyFill="1" applyBorder="1" applyAlignment="1">
      <alignment horizontal="left" wrapText="1"/>
    </xf>
    <xf numFmtId="0" fontId="41" fillId="0" borderId="3" xfId="63" applyFont="1" applyFill="1" applyBorder="1" applyAlignment="1">
      <alignment horizontal="center" wrapText="1"/>
    </xf>
    <xf numFmtId="2" fontId="66" fillId="9" borderId="3" xfId="63" applyNumberFormat="1" applyFont="1" applyFill="1" applyBorder="1" applyAlignment="1">
      <alignment horizontal="center"/>
    </xf>
    <xf numFmtId="2" fontId="40" fillId="0" borderId="0" xfId="63" applyNumberFormat="1" applyFont="1" applyFill="1" applyBorder="1" applyAlignment="1">
      <alignment horizontal="center"/>
    </xf>
    <xf numFmtId="0" fontId="41" fillId="0" borderId="0" xfId="68" applyFont="1" applyBorder="1" applyAlignment="1">
      <alignment wrapText="1"/>
    </xf>
    <xf numFmtId="2" fontId="66" fillId="10" borderId="3" xfId="61" applyNumberFormat="1" applyFont="1" applyFill="1" applyBorder="1" applyAlignment="1">
      <alignment horizontal="center"/>
    </xf>
    <xf numFmtId="0" fontId="41" fillId="0" borderId="0" xfId="68" applyFont="1" applyBorder="1" applyAlignment="1"/>
    <xf numFmtId="2" fontId="66" fillId="10" borderId="3" xfId="61" applyNumberFormat="1" applyFont="1" applyFill="1" applyBorder="1" applyAlignment="1">
      <alignment horizontal="center" wrapText="1"/>
    </xf>
    <xf numFmtId="2" fontId="40" fillId="10" borderId="3" xfId="61" applyNumberFormat="1" applyFont="1" applyFill="1" applyBorder="1" applyAlignment="1">
      <alignment horizontal="center"/>
    </xf>
    <xf numFmtId="0" fontId="41" fillId="0" borderId="0" xfId="63" applyFont="1" applyFill="1" applyAlignment="1">
      <alignment wrapText="1"/>
    </xf>
    <xf numFmtId="0" fontId="41" fillId="0" borderId="0" xfId="63" applyFont="1" applyFill="1" applyAlignment="1">
      <alignment horizontal="center"/>
    </xf>
    <xf numFmtId="0" fontId="41" fillId="0" borderId="0" xfId="61" applyFont="1" applyBorder="1" applyAlignment="1">
      <alignment horizontal="left"/>
    </xf>
    <xf numFmtId="0" fontId="41" fillId="0" borderId="0" xfId="61" applyFont="1" applyBorder="1" applyAlignment="1">
      <alignment horizontal="center"/>
    </xf>
    <xf numFmtId="0" fontId="41" fillId="0" borderId="0" xfId="61" applyFont="1" applyFill="1" applyBorder="1" applyAlignment="1">
      <alignment horizontal="center"/>
    </xf>
    <xf numFmtId="1" fontId="40" fillId="0" borderId="0" xfId="61" applyNumberFormat="1" applyFont="1" applyBorder="1" applyAlignment="1">
      <alignment horizontal="center"/>
    </xf>
    <xf numFmtId="0" fontId="41" fillId="0" borderId="0" xfId="61" applyFont="1" applyAlignment="1">
      <alignment wrapText="1"/>
    </xf>
    <xf numFmtId="0" fontId="58" fillId="0" borderId="0" xfId="63" applyFont="1" applyFill="1" applyAlignment="1">
      <alignment wrapText="1"/>
    </xf>
    <xf numFmtId="0" fontId="58" fillId="0" borderId="0" xfId="63" applyFont="1" applyFill="1" applyAlignment="1">
      <alignment horizontal="center"/>
    </xf>
    <xf numFmtId="0" fontId="76" fillId="0" borderId="0" xfId="75" applyFont="1" applyFill="1" applyAlignment="1">
      <alignment horizontal="left" vertical="center" wrapText="1"/>
    </xf>
    <xf numFmtId="0" fontId="53" fillId="0" borderId="0" xfId="76" applyFont="1" applyFill="1" applyAlignment="1">
      <alignment horizontal="left" vertical="center"/>
    </xf>
    <xf numFmtId="0" fontId="53" fillId="0" borderId="0" xfId="76" applyFont="1" applyFill="1" applyAlignment="1">
      <alignment horizontal="center" vertical="center" wrapText="1"/>
    </xf>
    <xf numFmtId="0" fontId="77" fillId="0" borderId="2" xfId="63" applyFont="1" applyBorder="1" applyAlignment="1"/>
    <xf numFmtId="0" fontId="77" fillId="0" borderId="0" xfId="63" applyFont="1" applyBorder="1" applyAlignment="1"/>
    <xf numFmtId="0" fontId="53" fillId="0" borderId="0" xfId="76" applyFont="1" applyFill="1" applyAlignment="1">
      <alignment horizontal="left" vertical="center" wrapText="1"/>
    </xf>
    <xf numFmtId="0" fontId="77" fillId="0" borderId="0" xfId="63" applyFont="1" applyAlignment="1"/>
    <xf numFmtId="0" fontId="60" fillId="0" borderId="0" xfId="77" applyFont="1" applyFill="1"/>
    <xf numFmtId="0" fontId="60" fillId="0" borderId="0" xfId="63" applyFont="1" applyAlignment="1">
      <alignment horizontal="left"/>
    </xf>
    <xf numFmtId="0" fontId="77" fillId="0" borderId="0" xfId="63" applyFont="1" applyFill="1" applyAlignment="1"/>
    <xf numFmtId="0" fontId="41" fillId="0" borderId="3" xfId="63" applyFont="1" applyBorder="1"/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49" fontId="39" fillId="0" borderId="0" xfId="1" applyNumberFormat="1" applyFont="1" applyAlignment="1">
      <alignment horizontal="left" vertical="top"/>
    </xf>
    <xf numFmtId="0" fontId="39" fillId="0" borderId="1" xfId="1" applyFont="1" applyBorder="1" applyAlignment="1">
      <alignment horizontal="right" vertical="top"/>
    </xf>
    <xf numFmtId="0" fontId="46" fillId="0" borderId="1" xfId="1" applyFont="1" applyBorder="1" applyAlignment="1">
      <alignment horizontal="center" vertical="top"/>
    </xf>
    <xf numFmtId="0" fontId="47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 wrapText="1"/>
    </xf>
    <xf numFmtId="0" fontId="39" fillId="0" borderId="1" xfId="1" applyFont="1" applyBorder="1"/>
    <xf numFmtId="49" fontId="46" fillId="0" borderId="0" xfId="1" applyNumberFormat="1" applyFont="1" applyAlignment="1">
      <alignment horizontal="left" vertical="top"/>
    </xf>
    <xf numFmtId="0" fontId="47" fillId="0" borderId="0" xfId="1" applyFont="1" applyAlignment="1">
      <alignment horizontal="center" vertical="top"/>
    </xf>
    <xf numFmtId="4" fontId="59" fillId="4" borderId="3" xfId="67" applyNumberFormat="1" applyFont="1" applyFill="1" applyBorder="1" applyAlignment="1">
      <alignment horizontal="center" vertical="center" wrapText="1"/>
    </xf>
    <xf numFmtId="166" fontId="40" fillId="8" borderId="3" xfId="71" applyNumberFormat="1" applyFont="1" applyFill="1" applyBorder="1" applyAlignment="1">
      <alignment horizontal="center" vertical="center" wrapText="1"/>
    </xf>
    <xf numFmtId="166" fontId="40" fillId="3" borderId="3" xfId="71" applyNumberFormat="1" applyFont="1" applyFill="1" applyBorder="1" applyAlignment="1">
      <alignment horizontal="center" vertical="center" wrapText="1"/>
    </xf>
    <xf numFmtId="173" fontId="40" fillId="8" borderId="3" xfId="71" applyNumberFormat="1" applyFont="1" applyFill="1" applyBorder="1" applyAlignment="1">
      <alignment horizontal="center" vertical="center" wrapText="1"/>
    </xf>
    <xf numFmtId="173" fontId="40" fillId="2" borderId="3" xfId="71" applyNumberFormat="1" applyFont="1" applyFill="1" applyBorder="1" applyAlignment="1">
      <alignment horizontal="center" vertical="center" wrapText="1"/>
    </xf>
    <xf numFmtId="166" fontId="40" fillId="2" borderId="3" xfId="71" applyNumberFormat="1" applyFont="1" applyFill="1" applyBorder="1" applyAlignment="1">
      <alignment horizontal="center" vertical="center" wrapText="1"/>
    </xf>
    <xf numFmtId="4" fontId="40" fillId="2" borderId="3" xfId="71" applyNumberFormat="1" applyFont="1" applyFill="1" applyBorder="1" applyAlignment="1">
      <alignment horizontal="center" vertical="center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left" vertical="top" wrapText="1"/>
    </xf>
    <xf numFmtId="49" fontId="39" fillId="0" borderId="0" xfId="1" applyNumberFormat="1" applyFont="1" applyAlignment="1">
      <alignment horizontal="left" vertical="top"/>
    </xf>
    <xf numFmtId="0" fontId="0" fillId="0" borderId="0" xfId="0"/>
    <xf numFmtId="0" fontId="39" fillId="0" borderId="0" xfId="1" applyNumberFormat="1" applyFont="1" applyAlignment="1">
      <alignment horizontal="center" vertical="top"/>
    </xf>
    <xf numFmtId="49" fontId="39" fillId="0" borderId="0" xfId="1" applyNumberFormat="1" applyFont="1" applyAlignment="1">
      <alignment horizontal="left" vertical="top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1" xfId="1" applyFont="1" applyBorder="1" applyAlignment="1">
      <alignment horizontal="right" vertical="top"/>
    </xf>
    <xf numFmtId="0" fontId="46" fillId="0" borderId="1" xfId="1" applyFont="1" applyBorder="1" applyAlignment="1">
      <alignment horizontal="center" vertical="top"/>
    </xf>
    <xf numFmtId="0" fontId="39" fillId="0" borderId="0" xfId="1" applyFont="1" applyBorder="1" applyAlignment="1">
      <alignment horizontal="right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 wrapText="1"/>
    </xf>
    <xf numFmtId="0" fontId="39" fillId="0" borderId="1" xfId="1" applyFont="1" applyBorder="1"/>
    <xf numFmtId="0" fontId="46" fillId="0" borderId="0" xfId="1" applyNumberFormat="1" applyFont="1" applyAlignment="1">
      <alignment horizontal="center" vertical="top"/>
    </xf>
    <xf numFmtId="49" fontId="46" fillId="0" borderId="0" xfId="1" applyNumberFormat="1" applyFont="1" applyAlignment="1">
      <alignment horizontal="left" vertical="top"/>
    </xf>
    <xf numFmtId="4" fontId="41" fillId="0" borderId="3" xfId="67" applyNumberFormat="1" applyFont="1" applyFill="1" applyBorder="1" applyAlignment="1">
      <alignment horizontal="left" vertical="center" wrapText="1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49" fontId="39" fillId="0" borderId="0" xfId="1" applyNumberFormat="1" applyFont="1" applyAlignment="1">
      <alignment horizontal="left" vertical="top"/>
    </xf>
    <xf numFmtId="0" fontId="39" fillId="0" borderId="1" xfId="1" applyFont="1" applyBorder="1" applyAlignment="1">
      <alignment horizontal="right" vertical="top"/>
    </xf>
    <xf numFmtId="0" fontId="46" fillId="0" borderId="1" xfId="1" applyFont="1" applyBorder="1" applyAlignment="1">
      <alignment horizontal="center" vertical="top"/>
    </xf>
    <xf numFmtId="0" fontId="47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 wrapText="1"/>
    </xf>
    <xf numFmtId="0" fontId="39" fillId="0" borderId="1" xfId="1" applyFont="1" applyBorder="1"/>
    <xf numFmtId="0" fontId="8" fillId="0" borderId="0" xfId="214"/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50" fillId="0" borderId="0" xfId="1" applyFont="1" applyAlignment="1">
      <alignment horizontal="right" vertical="top"/>
    </xf>
    <xf numFmtId="49" fontId="39" fillId="0" borderId="0" xfId="1" applyNumberFormat="1" applyFont="1" applyAlignment="1">
      <alignment horizontal="left" vertical="top"/>
    </xf>
    <xf numFmtId="0" fontId="39" fillId="0" borderId="0" xfId="1" applyFont="1" applyAlignment="1">
      <alignment horizontal="left" vertical="top"/>
    </xf>
    <xf numFmtId="0" fontId="39" fillId="0" borderId="0" xfId="1" applyFont="1" applyAlignment="1">
      <alignment horizontal="left"/>
    </xf>
    <xf numFmtId="0" fontId="48" fillId="0" borderId="3" xfId="1" applyFont="1" applyBorder="1" applyAlignment="1">
      <alignment horizontal="center" vertical="top"/>
    </xf>
    <xf numFmtId="0" fontId="48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/>
    </xf>
    <xf numFmtId="49" fontId="48" fillId="0" borderId="3" xfId="1" applyNumberFormat="1" applyFont="1" applyBorder="1" applyAlignment="1">
      <alignment horizontal="center" vertical="center"/>
    </xf>
    <xf numFmtId="0" fontId="39" fillId="0" borderId="0" xfId="1" applyFont="1" applyAlignment="1"/>
    <xf numFmtId="0" fontId="48" fillId="0" borderId="3" xfId="1" quotePrefix="1" applyFont="1" applyBorder="1" applyAlignment="1">
      <alignment horizontal="center" vertical="top"/>
    </xf>
    <xf numFmtId="49" fontId="49" fillId="0" borderId="3" xfId="1" applyNumberFormat="1" applyFont="1" applyBorder="1" applyAlignment="1">
      <alignment horizontal="left" vertical="top" wrapText="1"/>
    </xf>
    <xf numFmtId="0" fontId="48" fillId="0" borderId="3" xfId="1" applyFont="1" applyBorder="1" applyAlignment="1">
      <alignment horizontal="left" vertical="top" wrapText="1"/>
    </xf>
    <xf numFmtId="0" fontId="50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51" fillId="0" borderId="3" xfId="1" applyFont="1" applyBorder="1" applyAlignment="1">
      <alignment horizontal="right" vertical="top"/>
    </xf>
    <xf numFmtId="0" fontId="52" fillId="0" borderId="3" xfId="1" applyFont="1" applyBorder="1" applyAlignment="1">
      <alignment horizontal="right" vertical="top" wrapText="1"/>
    </xf>
    <xf numFmtId="167" fontId="41" fillId="2" borderId="3" xfId="64" applyNumberFormat="1" applyFont="1" applyFill="1" applyBorder="1" applyAlignment="1" applyProtection="1">
      <alignment horizontal="center" vertical="center" wrapText="1"/>
      <protection locked="0"/>
    </xf>
    <xf numFmtId="167" fontId="41" fillId="2" borderId="3" xfId="61" applyNumberFormat="1" applyFont="1" applyFill="1" applyBorder="1" applyAlignment="1">
      <alignment horizontal="center" vertical="center" wrapText="1"/>
    </xf>
    <xf numFmtId="0" fontId="41" fillId="0" borderId="0" xfId="61" applyFont="1" applyAlignment="1">
      <alignment horizontal="center"/>
    </xf>
    <xf numFmtId="0" fontId="40" fillId="0" borderId="0" xfId="61" applyNumberFormat="1" applyFont="1" applyBorder="1" applyAlignment="1">
      <alignment horizontal="left" wrapText="1"/>
    </xf>
    <xf numFmtId="0" fontId="41" fillId="0" borderId="0" xfId="61" applyFont="1" applyFill="1" applyBorder="1" applyAlignment="1">
      <alignment horizontal="center"/>
    </xf>
    <xf numFmtId="0" fontId="41" fillId="0" borderId="9" xfId="64" applyFont="1" applyFill="1" applyBorder="1" applyAlignment="1" applyProtection="1">
      <alignment horizontal="center" vertical="center" wrapText="1"/>
      <protection locked="0"/>
    </xf>
    <xf numFmtId="0" fontId="41" fillId="0" borderId="0" xfId="62" applyFont="1" applyAlignment="1"/>
    <xf numFmtId="0" fontId="41" fillId="0" borderId="2" xfId="61" applyFont="1" applyFill="1" applyBorder="1" applyAlignment="1">
      <alignment horizontal="left" vertical="top"/>
    </xf>
    <xf numFmtId="0" fontId="41" fillId="0" borderId="2" xfId="61" applyFont="1" applyFill="1" applyBorder="1" applyAlignment="1">
      <alignment horizontal="center" vertical="top"/>
    </xf>
    <xf numFmtId="49" fontId="41" fillId="0" borderId="3" xfId="63" applyNumberFormat="1" applyFont="1" applyFill="1" applyBorder="1" applyAlignment="1">
      <alignment horizontal="center" vertical="center"/>
    </xf>
    <xf numFmtId="49" fontId="41" fillId="0" borderId="3" xfId="64" applyNumberFormat="1" applyFont="1" applyFill="1" applyBorder="1" applyAlignment="1" applyProtection="1">
      <alignment horizontal="center" vertical="center"/>
      <protection locked="0"/>
    </xf>
    <xf numFmtId="49" fontId="41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41" fillId="0" borderId="3" xfId="61" applyFont="1" applyFill="1" applyBorder="1" applyAlignment="1">
      <alignment horizontal="center"/>
    </xf>
    <xf numFmtId="3" fontId="41" fillId="5" borderId="3" xfId="61" applyNumberFormat="1" applyFont="1" applyFill="1" applyBorder="1" applyAlignment="1">
      <alignment horizontal="center" wrapText="1"/>
    </xf>
    <xf numFmtId="0" fontId="41" fillId="0" borderId="4" xfId="61" applyFont="1" applyFill="1" applyBorder="1" applyAlignment="1">
      <alignment horizontal="center" vertical="center"/>
    </xf>
    <xf numFmtId="49" fontId="41" fillId="0" borderId="4" xfId="218" applyNumberFormat="1" applyFont="1" applyFill="1" applyBorder="1" applyAlignment="1">
      <alignment horizontal="center" vertical="center" wrapText="1"/>
    </xf>
    <xf numFmtId="4" fontId="41" fillId="0" borderId="3" xfId="62" applyNumberFormat="1" applyFont="1" applyFill="1" applyBorder="1" applyAlignment="1">
      <alignment horizontal="center" wrapText="1"/>
    </xf>
    <xf numFmtId="166" fontId="41" fillId="0" borderId="3" xfId="61" applyNumberFormat="1" applyFont="1" applyFill="1" applyBorder="1" applyAlignment="1">
      <alignment horizontal="right" wrapText="1"/>
    </xf>
    <xf numFmtId="166" fontId="41" fillId="0" borderId="3" xfId="0" applyNumberFormat="1" applyFont="1" applyFill="1" applyBorder="1" applyAlignment="1">
      <alignment horizontal="right" wrapText="1"/>
    </xf>
    <xf numFmtId="166" fontId="41" fillId="0" borderId="3" xfId="62" applyNumberFormat="1" applyFont="1" applyFill="1" applyBorder="1" applyAlignment="1">
      <alignment horizontal="right" wrapText="1"/>
    </xf>
    <xf numFmtId="166" fontId="41" fillId="0" borderId="5" xfId="62" applyNumberFormat="1" applyFont="1" applyFill="1" applyBorder="1" applyAlignment="1">
      <alignment horizontal="right" wrapText="1"/>
    </xf>
    <xf numFmtId="4" fontId="41" fillId="0" borderId="3" xfId="0" applyNumberFormat="1" applyFont="1" applyFill="1" applyBorder="1" applyAlignment="1">
      <alignment horizontal="right" wrapText="1"/>
    </xf>
    <xf numFmtId="166" fontId="41" fillId="0" borderId="3" xfId="64" applyNumberFormat="1" applyFont="1" applyFill="1" applyBorder="1" applyAlignment="1" applyProtection="1">
      <alignment horizontal="right"/>
      <protection locked="0"/>
    </xf>
    <xf numFmtId="166" fontId="41" fillId="0" borderId="3" xfId="64" quotePrefix="1" applyNumberFormat="1" applyFont="1" applyFill="1" applyBorder="1" applyAlignment="1" applyProtection="1">
      <alignment horizontal="right"/>
      <protection locked="0"/>
    </xf>
    <xf numFmtId="4" fontId="41" fillId="2" borderId="3" xfId="61" applyNumberFormat="1" applyFont="1" applyFill="1" applyBorder="1" applyAlignment="1">
      <alignment horizontal="right" wrapText="1"/>
    </xf>
    <xf numFmtId="166" fontId="40" fillId="0" borderId="3" xfId="61" applyNumberFormat="1" applyFont="1" applyFill="1" applyBorder="1" applyAlignment="1">
      <alignment horizontal="right" wrapText="1"/>
    </xf>
    <xf numFmtId="166" fontId="40" fillId="5" borderId="3" xfId="61" applyNumberFormat="1" applyFont="1" applyFill="1" applyBorder="1" applyAlignment="1">
      <alignment horizontal="right" wrapText="1"/>
    </xf>
    <xf numFmtId="166" fontId="40" fillId="0" borderId="11" xfId="61" applyNumberFormat="1" applyFont="1" applyFill="1" applyBorder="1" applyAlignment="1">
      <alignment horizontal="right" wrapText="1"/>
    </xf>
    <xf numFmtId="0" fontId="41" fillId="0" borderId="3" xfId="61" applyFont="1" applyFill="1" applyBorder="1" applyAlignment="1">
      <alignment horizontal="center" vertical="center"/>
    </xf>
    <xf numFmtId="49" fontId="41" fillId="0" borderId="3" xfId="218" applyNumberFormat="1" applyFont="1" applyFill="1" applyBorder="1" applyAlignment="1">
      <alignment horizontal="center" wrapText="1"/>
    </xf>
    <xf numFmtId="4" fontId="41" fillId="0" borderId="3" xfId="62" applyNumberFormat="1" applyFont="1" applyFill="1" applyBorder="1" applyAlignment="1">
      <alignment wrapText="1"/>
    </xf>
    <xf numFmtId="174" fontId="41" fillId="0" borderId="3" xfId="62" applyNumberFormat="1" applyFont="1" applyFill="1" applyBorder="1" applyAlignment="1">
      <alignment horizontal="center" wrapText="1"/>
    </xf>
    <xf numFmtId="173" fontId="41" fillId="0" borderId="3" xfId="61" applyNumberFormat="1" applyFont="1" applyFill="1" applyBorder="1" applyAlignment="1">
      <alignment horizontal="right" wrapText="1"/>
    </xf>
    <xf numFmtId="173" fontId="41" fillId="0" borderId="3" xfId="0" applyNumberFormat="1" applyFont="1" applyFill="1" applyBorder="1" applyAlignment="1">
      <alignment horizontal="right" wrapText="1"/>
    </xf>
    <xf numFmtId="173" fontId="41" fillId="0" borderId="3" xfId="62" applyNumberFormat="1" applyFont="1" applyFill="1" applyBorder="1" applyAlignment="1">
      <alignment horizontal="right" wrapText="1"/>
    </xf>
    <xf numFmtId="173" fontId="41" fillId="0" borderId="5" xfId="62" applyNumberFormat="1" applyFont="1" applyFill="1" applyBorder="1" applyAlignment="1">
      <alignment horizontal="right" wrapText="1"/>
    </xf>
    <xf numFmtId="173" fontId="41" fillId="0" borderId="3" xfId="64" applyNumberFormat="1" applyFont="1" applyFill="1" applyBorder="1" applyAlignment="1" applyProtection="1">
      <alignment horizontal="right"/>
      <protection locked="0"/>
    </xf>
    <xf numFmtId="173" fontId="41" fillId="0" borderId="3" xfId="64" quotePrefix="1" applyNumberFormat="1" applyFont="1" applyFill="1" applyBorder="1" applyAlignment="1" applyProtection="1">
      <alignment horizontal="right"/>
      <protection locked="0"/>
    </xf>
    <xf numFmtId="4" fontId="41" fillId="0" borderId="3" xfId="61" applyNumberFormat="1" applyFont="1" applyFill="1" applyBorder="1" applyAlignment="1">
      <alignment horizontal="right" wrapText="1"/>
    </xf>
    <xf numFmtId="173" fontId="40" fillId="0" borderId="3" xfId="61" applyNumberFormat="1" applyFont="1" applyFill="1" applyBorder="1" applyAlignment="1">
      <alignment horizontal="right" wrapText="1"/>
    </xf>
    <xf numFmtId="173" fontId="40" fillId="5" borderId="3" xfId="61" applyNumberFormat="1" applyFont="1" applyFill="1" applyBorder="1" applyAlignment="1">
      <alignment horizontal="right" wrapText="1"/>
    </xf>
    <xf numFmtId="173" fontId="40" fillId="0" borderId="11" xfId="61" applyNumberFormat="1" applyFont="1" applyFill="1" applyBorder="1" applyAlignment="1">
      <alignment horizontal="right" wrapText="1"/>
    </xf>
    <xf numFmtId="4" fontId="40" fillId="5" borderId="3" xfId="63" applyNumberFormat="1" applyFont="1" applyFill="1" applyBorder="1" applyAlignment="1">
      <alignment horizontal="center" wrapText="1"/>
    </xf>
    <xf numFmtId="4" fontId="40" fillId="5" borderId="3" xfId="63" applyNumberFormat="1" applyFont="1" applyFill="1" applyBorder="1" applyAlignment="1">
      <alignment horizontal="left" wrapText="1"/>
    </xf>
    <xf numFmtId="2" fontId="41" fillId="5" borderId="3" xfId="63" applyNumberFormat="1" applyFont="1" applyFill="1" applyBorder="1" applyAlignment="1">
      <alignment horizontal="center" wrapText="1"/>
    </xf>
    <xf numFmtId="166" fontId="40" fillId="5" borderId="3" xfId="63" applyNumberFormat="1" applyFont="1" applyFill="1" applyBorder="1" applyAlignment="1">
      <alignment horizontal="right" wrapText="1"/>
    </xf>
    <xf numFmtId="4" fontId="40" fillId="5" borderId="3" xfId="63" applyNumberFormat="1" applyFont="1" applyFill="1" applyBorder="1" applyAlignment="1">
      <alignment horizontal="right" wrapText="1"/>
    </xf>
    <xf numFmtId="0" fontId="41" fillId="0" borderId="3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4" fontId="41" fillId="0" borderId="3" xfId="0" applyNumberFormat="1" applyFont="1" applyFill="1" applyBorder="1" applyAlignment="1">
      <alignment horizontal="left" wrapText="1"/>
    </xf>
    <xf numFmtId="169" fontId="41" fillId="0" borderId="3" xfId="0" applyNumberFormat="1" applyFont="1" applyFill="1" applyBorder="1" applyAlignment="1">
      <alignment horizontal="center" wrapText="1"/>
    </xf>
    <xf numFmtId="4" fontId="40" fillId="0" borderId="3" xfId="63" applyNumberFormat="1" applyFont="1" applyFill="1" applyBorder="1" applyAlignment="1">
      <alignment horizontal="right" wrapText="1"/>
    </xf>
    <xf numFmtId="166" fontId="40" fillId="0" borderId="3" xfId="63" applyNumberFormat="1" applyFont="1" applyFill="1" applyBorder="1" applyAlignment="1">
      <alignment horizontal="right" wrapText="1"/>
    </xf>
    <xf numFmtId="173" fontId="40" fillId="0" borderId="3" xfId="63" applyNumberFormat="1" applyFont="1" applyFill="1" applyBorder="1" applyAlignment="1">
      <alignment horizontal="right" wrapText="1"/>
    </xf>
    <xf numFmtId="2" fontId="41" fillId="5" borderId="3" xfId="0" applyNumberFormat="1" applyFont="1" applyFill="1" applyBorder="1" applyAlignment="1">
      <alignment horizontal="center" vertical="center" wrapText="1"/>
    </xf>
    <xf numFmtId="2" fontId="41" fillId="5" borderId="3" xfId="0" applyNumberFormat="1" applyFont="1" applyFill="1" applyBorder="1" applyAlignment="1">
      <alignment horizontal="center" wrapText="1"/>
    </xf>
    <xf numFmtId="4" fontId="40" fillId="5" borderId="3" xfId="0" applyNumberFormat="1" applyFont="1" applyFill="1" applyBorder="1" applyAlignment="1">
      <alignment horizontal="left" wrapText="1"/>
    </xf>
    <xf numFmtId="10" fontId="40" fillId="5" borderId="3" xfId="0" applyNumberFormat="1" applyFont="1" applyFill="1" applyBorder="1" applyAlignment="1">
      <alignment horizontal="center" wrapText="1"/>
    </xf>
    <xf numFmtId="4" fontId="58" fillId="0" borderId="0" xfId="63" applyNumberFormat="1" applyFont="1"/>
    <xf numFmtId="2" fontId="41" fillId="0" borderId="3" xfId="63" applyNumberFormat="1" applyFont="1" applyFill="1" applyBorder="1" applyAlignment="1">
      <alignment horizontal="right" wrapText="1"/>
    </xf>
    <xf numFmtId="3" fontId="40" fillId="0" borderId="3" xfId="63" applyNumberFormat="1" applyFont="1" applyFill="1" applyBorder="1" applyAlignment="1">
      <alignment horizontal="right" wrapText="1"/>
    </xf>
    <xf numFmtId="4" fontId="40" fillId="5" borderId="3" xfId="61" applyNumberFormat="1" applyFont="1" applyFill="1" applyBorder="1" applyAlignment="1">
      <alignment horizontal="right" wrapText="1"/>
    </xf>
    <xf numFmtId="4" fontId="40" fillId="2" borderId="3" xfId="63" applyNumberFormat="1" applyFont="1" applyFill="1" applyBorder="1" applyAlignment="1">
      <alignment horizontal="right" wrapText="1"/>
    </xf>
    <xf numFmtId="4" fontId="40" fillId="5" borderId="3" xfId="0" applyNumberFormat="1" applyFont="1" applyFill="1" applyBorder="1" applyAlignment="1">
      <alignment horizontal="center" wrapText="1"/>
    </xf>
    <xf numFmtId="1" fontId="40" fillId="0" borderId="3" xfId="0" applyNumberFormat="1" applyFont="1" applyFill="1" applyBorder="1" applyAlignment="1">
      <alignment horizontal="left" wrapText="1"/>
    </xf>
    <xf numFmtId="0" fontId="40" fillId="0" borderId="3" xfId="0" applyFont="1" applyFill="1" applyBorder="1" applyAlignment="1">
      <alignment horizontal="center" wrapText="1"/>
    </xf>
    <xf numFmtId="0" fontId="40" fillId="0" borderId="3" xfId="63" applyFont="1" applyFill="1" applyBorder="1" applyAlignment="1">
      <alignment horizontal="right" wrapText="1"/>
    </xf>
    <xf numFmtId="4" fontId="41" fillId="0" borderId="3" xfId="62" applyNumberFormat="1" applyFont="1" applyFill="1" applyBorder="1" applyAlignment="1">
      <alignment horizontal="left" wrapText="1"/>
    </xf>
    <xf numFmtId="1" fontId="41" fillId="0" borderId="3" xfId="69" applyNumberFormat="1" applyFont="1" applyFill="1" applyBorder="1" applyAlignment="1">
      <alignment horizontal="center" vertical="center" wrapText="1"/>
    </xf>
    <xf numFmtId="9" fontId="40" fillId="0" borderId="3" xfId="217" applyFont="1" applyFill="1" applyBorder="1" applyAlignment="1">
      <alignment horizontal="right" wrapText="1"/>
    </xf>
    <xf numFmtId="2" fontId="41" fillId="0" borderId="3" xfId="217" applyNumberFormat="1" applyFont="1" applyFill="1" applyBorder="1" applyAlignment="1">
      <alignment horizontal="right" wrapText="1"/>
    </xf>
    <xf numFmtId="2" fontId="41" fillId="0" borderId="3" xfId="0" applyNumberFormat="1" applyFont="1" applyFill="1" applyBorder="1" applyAlignment="1">
      <alignment horizontal="right" wrapText="1"/>
    </xf>
    <xf numFmtId="1" fontId="40" fillId="0" borderId="3" xfId="69" applyNumberFormat="1" applyFont="1" applyFill="1" applyBorder="1" applyAlignment="1">
      <alignment horizontal="center" vertical="center" wrapText="1"/>
    </xf>
    <xf numFmtId="2" fontId="41" fillId="5" borderId="3" xfId="71" applyNumberFormat="1" applyFont="1" applyFill="1" applyBorder="1" applyAlignment="1">
      <alignment horizontal="center" wrapText="1"/>
    </xf>
    <xf numFmtId="49" fontId="40" fillId="8" borderId="3" xfId="72" applyNumberFormat="1" applyFont="1" applyFill="1" applyBorder="1" applyAlignment="1">
      <alignment horizontal="left" wrapText="1"/>
    </xf>
    <xf numFmtId="2" fontId="41" fillId="8" borderId="3" xfId="71" applyNumberFormat="1" applyFont="1" applyFill="1" applyBorder="1" applyAlignment="1">
      <alignment horizontal="center" wrapText="1"/>
    </xf>
    <xf numFmtId="4" fontId="40" fillId="8" borderId="3" xfId="71" applyNumberFormat="1" applyFont="1" applyFill="1" applyBorder="1" applyAlignment="1">
      <alignment horizontal="center" wrapText="1"/>
    </xf>
    <xf numFmtId="4" fontId="40" fillId="8" borderId="3" xfId="71" applyNumberFormat="1" applyFont="1" applyFill="1" applyBorder="1" applyAlignment="1">
      <alignment horizontal="right" wrapText="1"/>
    </xf>
    <xf numFmtId="4" fontId="40" fillId="8" borderId="5" xfId="71" applyNumberFormat="1" applyFont="1" applyFill="1" applyBorder="1" applyAlignment="1">
      <alignment horizontal="right" wrapText="1"/>
    </xf>
    <xf numFmtId="0" fontId="41" fillId="5" borderId="3" xfId="71" applyFont="1" applyFill="1" applyBorder="1" applyAlignment="1">
      <alignment horizontal="right"/>
    </xf>
    <xf numFmtId="4" fontId="40" fillId="5" borderId="3" xfId="71" applyNumberFormat="1" applyFont="1" applyFill="1" applyBorder="1" applyAlignment="1">
      <alignment horizontal="right"/>
    </xf>
    <xf numFmtId="4" fontId="40" fillId="5" borderId="3" xfId="219" applyNumberFormat="1" applyFont="1" applyFill="1" applyBorder="1" applyAlignment="1">
      <alignment horizontal="right" wrapText="1"/>
    </xf>
    <xf numFmtId="166" fontId="40" fillId="5" borderId="3" xfId="219" applyNumberFormat="1" applyFont="1" applyFill="1" applyBorder="1" applyAlignment="1">
      <alignment horizontal="right" wrapText="1"/>
    </xf>
    <xf numFmtId="173" fontId="40" fillId="0" borderId="3" xfId="217" applyNumberFormat="1" applyFont="1" applyFill="1" applyBorder="1" applyAlignment="1">
      <alignment horizontal="right" wrapText="1"/>
    </xf>
    <xf numFmtId="166" fontId="40" fillId="0" borderId="3" xfId="217" applyNumberFormat="1" applyFont="1" applyFill="1" applyBorder="1" applyAlignment="1">
      <alignment horizontal="right" wrapText="1"/>
    </xf>
    <xf numFmtId="2" fontId="40" fillId="0" borderId="3" xfId="217" applyNumberFormat="1" applyFont="1" applyFill="1" applyBorder="1" applyAlignment="1">
      <alignment horizontal="right" wrapText="1"/>
    </xf>
    <xf numFmtId="167" fontId="40" fillId="0" borderId="3" xfId="217" applyNumberFormat="1" applyFont="1" applyFill="1" applyBorder="1" applyAlignment="1">
      <alignment horizontal="right" wrapText="1"/>
    </xf>
    <xf numFmtId="167" fontId="40" fillId="0" borderId="3" xfId="0" applyNumberFormat="1" applyFont="1" applyFill="1" applyBorder="1" applyAlignment="1">
      <alignment horizontal="right" wrapText="1"/>
    </xf>
    <xf numFmtId="2" fontId="40" fillId="0" borderId="3" xfId="0" applyNumberFormat="1" applyFont="1" applyFill="1" applyBorder="1" applyAlignment="1">
      <alignment horizontal="right" wrapText="1"/>
    </xf>
    <xf numFmtId="2" fontId="66" fillId="0" borderId="3" xfId="0" applyNumberFormat="1" applyFont="1" applyFill="1" applyBorder="1" applyAlignment="1">
      <alignment horizontal="right" wrapText="1"/>
    </xf>
    <xf numFmtId="4" fontId="66" fillId="0" borderId="3" xfId="0" applyNumberFormat="1" applyFont="1" applyFill="1" applyBorder="1" applyAlignment="1">
      <alignment horizontal="right" wrapText="1"/>
    </xf>
    <xf numFmtId="4" fontId="40" fillId="0" borderId="3" xfId="61" applyNumberFormat="1" applyFont="1" applyFill="1" applyBorder="1" applyAlignment="1">
      <alignment horizontal="right" wrapText="1"/>
    </xf>
    <xf numFmtId="4" fontId="66" fillId="0" borderId="3" xfId="61" applyNumberFormat="1" applyFont="1" applyFill="1" applyBorder="1" applyAlignment="1">
      <alignment horizontal="right" wrapText="1"/>
    </xf>
    <xf numFmtId="3" fontId="66" fillId="0" borderId="3" xfId="61" applyNumberFormat="1" applyFont="1" applyFill="1" applyBorder="1" applyAlignment="1">
      <alignment horizontal="right" wrapText="1"/>
    </xf>
    <xf numFmtId="2" fontId="41" fillId="8" borderId="3" xfId="0" applyNumberFormat="1" applyFont="1" applyFill="1" applyBorder="1" applyAlignment="1">
      <alignment horizontal="center" wrapText="1"/>
    </xf>
    <xf numFmtId="4" fontId="40" fillId="8" borderId="3" xfId="0" applyNumberFormat="1" applyFont="1" applyFill="1" applyBorder="1" applyAlignment="1">
      <alignment horizontal="center" wrapText="1"/>
    </xf>
    <xf numFmtId="2" fontId="41" fillId="5" borderId="3" xfId="63" applyNumberFormat="1" applyFont="1" applyFill="1" applyBorder="1" applyAlignment="1">
      <alignment horizontal="right" wrapText="1"/>
    </xf>
    <xf numFmtId="4" fontId="40" fillId="8" borderId="3" xfId="63" applyNumberFormat="1" applyFont="1" applyFill="1" applyBorder="1" applyAlignment="1">
      <alignment horizontal="right" wrapText="1"/>
    </xf>
    <xf numFmtId="166" fontId="40" fillId="8" borderId="3" xfId="63" applyNumberFormat="1" applyFont="1" applyFill="1" applyBorder="1" applyAlignment="1">
      <alignment horizontal="right" wrapText="1"/>
    </xf>
    <xf numFmtId="49" fontId="40" fillId="5" borderId="3" xfId="72" applyNumberFormat="1" applyFont="1" applyFill="1" applyBorder="1" applyAlignment="1">
      <alignment horizontal="left" wrapText="1"/>
    </xf>
    <xf numFmtId="49" fontId="40" fillId="3" borderId="3" xfId="72" applyNumberFormat="1" applyFont="1" applyFill="1" applyBorder="1" applyAlignment="1">
      <alignment horizontal="left" wrapText="1"/>
    </xf>
    <xf numFmtId="170" fontId="41" fillId="0" borderId="3" xfId="0" applyNumberFormat="1" applyFont="1" applyFill="1" applyBorder="1" applyAlignment="1">
      <alignment horizontal="center" wrapText="1"/>
    </xf>
    <xf numFmtId="0" fontId="53" fillId="0" borderId="3" xfId="63" applyFont="1" applyFill="1" applyBorder="1"/>
    <xf numFmtId="0" fontId="41" fillId="0" borderId="3" xfId="63" applyFont="1" applyFill="1" applyBorder="1"/>
    <xf numFmtId="0" fontId="40" fillId="0" borderId="3" xfId="74" applyFont="1" applyFill="1" applyBorder="1" applyAlignment="1">
      <alignment horizontal="left"/>
    </xf>
    <xf numFmtId="0" fontId="41" fillId="0" borderId="5" xfId="63" applyFont="1" applyFill="1" applyBorder="1" applyAlignment="1">
      <alignment horizontal="center"/>
    </xf>
    <xf numFmtId="0" fontId="41" fillId="0" borderId="6" xfId="63" applyFont="1" applyFill="1" applyBorder="1" applyAlignment="1">
      <alignment horizontal="center"/>
    </xf>
    <xf numFmtId="3" fontId="40" fillId="9" borderId="3" xfId="63" applyNumberFormat="1" applyFont="1" applyFill="1" applyBorder="1" applyAlignment="1">
      <alignment horizontal="center"/>
    </xf>
    <xf numFmtId="3" fontId="40" fillId="0" borderId="0" xfId="63" applyNumberFormat="1" applyFont="1" applyFill="1" applyBorder="1" applyAlignment="1">
      <alignment horizontal="center"/>
    </xf>
    <xf numFmtId="4" fontId="41" fillId="0" borderId="0" xfId="63" applyNumberFormat="1" applyFont="1" applyFill="1" applyBorder="1" applyAlignment="1">
      <alignment horizontal="center"/>
    </xf>
    <xf numFmtId="2" fontId="40" fillId="0" borderId="0" xfId="63" applyNumberFormat="1" applyFont="1" applyBorder="1" applyAlignment="1">
      <alignment horizontal="center"/>
    </xf>
    <xf numFmtId="0" fontId="40" fillId="0" borderId="3" xfId="74" applyFont="1" applyFill="1" applyBorder="1" applyAlignment="1">
      <alignment horizontal="center"/>
    </xf>
    <xf numFmtId="168" fontId="40" fillId="0" borderId="0" xfId="63" applyNumberFormat="1" applyFont="1" applyBorder="1" applyAlignment="1">
      <alignment horizontal="center"/>
    </xf>
    <xf numFmtId="0" fontId="53" fillId="0" borderId="0" xfId="63" applyFont="1" applyFill="1" applyBorder="1"/>
    <xf numFmtId="0" fontId="72" fillId="0" borderId="0" xfId="76" applyFont="1" applyBorder="1"/>
    <xf numFmtId="0" fontId="72" fillId="0" borderId="0" xfId="76" applyFont="1" applyBorder="1" applyAlignment="1">
      <alignment horizontal="center"/>
    </xf>
    <xf numFmtId="0" fontId="43" fillId="0" borderId="0" xfId="76" applyFont="1" applyBorder="1" applyAlignment="1"/>
    <xf numFmtId="4" fontId="43" fillId="0" borderId="0" xfId="76" applyNumberFormat="1" applyFont="1" applyFill="1" applyBorder="1" applyAlignment="1">
      <alignment horizontal="center" vertical="top" wrapText="1"/>
    </xf>
    <xf numFmtId="0" fontId="72" fillId="0" borderId="0" xfId="76" applyFont="1"/>
    <xf numFmtId="4" fontId="43" fillId="0" borderId="0" xfId="76" applyNumberFormat="1" applyFont="1" applyFill="1" applyBorder="1" applyAlignment="1">
      <alignment horizontal="center" vertical="center" wrapText="1"/>
    </xf>
    <xf numFmtId="0" fontId="72" fillId="0" borderId="0" xfId="76" applyFont="1" applyAlignment="1">
      <alignment vertical="center"/>
    </xf>
    <xf numFmtId="4" fontId="43" fillId="0" borderId="3" xfId="76" applyNumberFormat="1" applyFont="1" applyFill="1" applyBorder="1" applyAlignment="1">
      <alignment horizontal="center" vertical="center" wrapText="1"/>
    </xf>
    <xf numFmtId="4" fontId="43" fillId="0" borderId="3" xfId="76" applyNumberFormat="1" applyFont="1" applyFill="1" applyBorder="1" applyAlignment="1">
      <alignment vertical="center" wrapText="1"/>
    </xf>
    <xf numFmtId="10" fontId="80" fillId="0" borderId="3" xfId="76" applyNumberFormat="1" applyFont="1" applyFill="1" applyBorder="1" applyAlignment="1">
      <alignment horizontal="center" vertical="center" wrapText="1"/>
    </xf>
    <xf numFmtId="10" fontId="43" fillId="0" borderId="3" xfId="76" applyNumberFormat="1" applyFont="1" applyFill="1" applyBorder="1" applyAlignment="1">
      <alignment horizontal="center" vertical="center" wrapText="1"/>
    </xf>
    <xf numFmtId="4" fontId="43" fillId="0" borderId="3" xfId="76" applyNumberFormat="1" applyFont="1" applyFill="1" applyBorder="1" applyAlignment="1">
      <alignment horizontal="center" vertical="top" wrapText="1"/>
    </xf>
    <xf numFmtId="10" fontId="43" fillId="0" borderId="3" xfId="76" applyNumberFormat="1" applyFont="1" applyFill="1" applyBorder="1" applyAlignment="1">
      <alignment horizontal="center" vertical="top" wrapText="1"/>
    </xf>
    <xf numFmtId="0" fontId="72" fillId="0" borderId="3" xfId="76" applyFont="1" applyBorder="1" applyAlignment="1">
      <alignment horizontal="center" vertical="center"/>
    </xf>
    <xf numFmtId="0" fontId="72" fillId="0" borderId="0" xfId="76" applyFont="1" applyBorder="1" applyAlignment="1">
      <alignment horizontal="center" vertical="center"/>
    </xf>
    <xf numFmtId="0" fontId="79" fillId="0" borderId="0" xfId="76" applyFont="1" applyBorder="1"/>
    <xf numFmtId="4" fontId="43" fillId="0" borderId="0" xfId="76" applyNumberFormat="1" applyFont="1" applyFill="1" applyBorder="1" applyAlignment="1">
      <alignment vertical="center" wrapText="1"/>
    </xf>
    <xf numFmtId="0" fontId="58" fillId="4" borderId="0" xfId="63" applyFont="1" applyFill="1"/>
    <xf numFmtId="0" fontId="53" fillId="0" borderId="3" xfId="63" applyFont="1" applyFill="1" applyBorder="1" applyAlignment="1">
      <alignment horizontal="center"/>
    </xf>
    <xf numFmtId="4" fontId="40" fillId="9" borderId="3" xfId="63" applyNumberFormat="1" applyFont="1" applyFill="1" applyBorder="1" applyAlignment="1">
      <alignment horizontal="center"/>
    </xf>
    <xf numFmtId="2" fontId="40" fillId="9" borderId="3" xfId="63" applyNumberFormat="1" applyFont="1" applyFill="1" applyBorder="1" applyAlignment="1">
      <alignment horizontal="center"/>
    </xf>
    <xf numFmtId="169" fontId="40" fillId="10" borderId="3" xfId="217" applyNumberFormat="1" applyFont="1" applyFill="1" applyBorder="1" applyAlignment="1">
      <alignment horizontal="center"/>
    </xf>
    <xf numFmtId="0" fontId="53" fillId="0" borderId="0" xfId="61" applyFont="1" applyBorder="1" applyAlignment="1">
      <alignment horizontal="center"/>
    </xf>
    <xf numFmtId="0" fontId="82" fillId="0" borderId="0" xfId="63" applyFont="1" applyFill="1" applyAlignment="1">
      <alignment horizontal="right"/>
    </xf>
    <xf numFmtId="0" fontId="82" fillId="0" borderId="0" xfId="63" applyFont="1" applyFill="1" applyAlignment="1"/>
    <xf numFmtId="0" fontId="82" fillId="0" borderId="0" xfId="63" applyFont="1" applyFill="1"/>
    <xf numFmtId="0" fontId="82" fillId="0" borderId="0" xfId="63" applyFont="1" applyFill="1" applyAlignment="1">
      <alignment horizontal="left" vertical="top" wrapText="1"/>
    </xf>
    <xf numFmtId="0" fontId="82" fillId="0" borderId="0" xfId="63" applyFont="1" applyFill="1" applyAlignment="1">
      <alignment horizontal="center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49" fontId="39" fillId="0" borderId="0" xfId="1" applyNumberFormat="1" applyFont="1" applyAlignment="1">
      <alignment horizontal="left" vertical="top"/>
    </xf>
    <xf numFmtId="0" fontId="48" fillId="0" borderId="3" xfId="1" applyFont="1" applyBorder="1" applyAlignment="1">
      <alignment horizontal="center" vertical="top"/>
    </xf>
    <xf numFmtId="0" fontId="48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/>
    </xf>
    <xf numFmtId="49" fontId="48" fillId="0" borderId="3" xfId="1" applyNumberFormat="1" applyFont="1" applyBorder="1" applyAlignment="1">
      <alignment horizontal="center" vertical="center"/>
    </xf>
    <xf numFmtId="0" fontId="39" fillId="0" borderId="0" xfId="1" applyFont="1" applyAlignment="1"/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39" fillId="0" borderId="0" xfId="1" applyFont="1"/>
    <xf numFmtId="49" fontId="39" fillId="0" borderId="0" xfId="1" applyNumberFormat="1" applyFont="1" applyAlignment="1">
      <alignment horizontal="left" vertical="top"/>
    </xf>
    <xf numFmtId="0" fontId="39" fillId="0" borderId="0" xfId="1" applyFont="1" applyAlignment="1">
      <alignment horizontal="left" vertical="top"/>
    </xf>
    <xf numFmtId="0" fontId="39" fillId="0" borderId="0" xfId="1" applyFont="1" applyAlignment="1">
      <alignment horizontal="left"/>
    </xf>
    <xf numFmtId="0" fontId="48" fillId="0" borderId="3" xfId="1" applyFont="1" applyBorder="1" applyAlignment="1">
      <alignment horizontal="center" vertical="top"/>
    </xf>
    <xf numFmtId="0" fontId="48" fillId="0" borderId="3" xfId="1" applyFont="1" applyBorder="1" applyAlignment="1">
      <alignment horizontal="center" vertical="top" wrapText="1"/>
    </xf>
    <xf numFmtId="0" fontId="48" fillId="0" borderId="3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/>
    </xf>
    <xf numFmtId="49" fontId="48" fillId="0" borderId="3" xfId="1" applyNumberFormat="1" applyFont="1" applyBorder="1" applyAlignment="1">
      <alignment horizontal="center" vertical="center"/>
    </xf>
    <xf numFmtId="0" fontId="39" fillId="0" borderId="0" xfId="1" applyFont="1" applyAlignment="1"/>
    <xf numFmtId="0" fontId="48" fillId="0" borderId="3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/>
    </xf>
    <xf numFmtId="49" fontId="48" fillId="0" borderId="3" xfId="1" applyNumberFormat="1" applyFont="1" applyBorder="1" applyAlignment="1">
      <alignment horizontal="center" vertical="center"/>
    </xf>
    <xf numFmtId="0" fontId="48" fillId="0" borderId="3" xfId="1" applyFont="1" applyBorder="1" applyAlignment="1">
      <alignment horizontal="center" vertical="top" wrapText="1"/>
    </xf>
    <xf numFmtId="0" fontId="42" fillId="0" borderId="3" xfId="1" quotePrefix="1" applyFont="1" applyBorder="1" applyAlignment="1">
      <alignment horizontal="center" vertical="top"/>
    </xf>
    <xf numFmtId="49" fontId="44" fillId="0" borderId="3" xfId="1" applyNumberFormat="1" applyFont="1" applyBorder="1" applyAlignment="1">
      <alignment horizontal="left" vertical="top" wrapText="1"/>
    </xf>
    <xf numFmtId="0" fontId="42" fillId="0" borderId="3" xfId="1" applyFont="1" applyBorder="1" applyAlignment="1">
      <alignment horizontal="left" vertical="top" wrapText="1"/>
    </xf>
    <xf numFmtId="0" fontId="42" fillId="0" borderId="3" xfId="1" applyFont="1" applyBorder="1" applyAlignment="1">
      <alignment horizontal="center" vertical="top" wrapText="1"/>
    </xf>
    <xf numFmtId="0" fontId="45" fillId="0" borderId="3" xfId="1" applyFont="1" applyBorder="1" applyAlignment="1">
      <alignment horizontal="center" vertical="top"/>
    </xf>
    <xf numFmtId="0" fontId="85" fillId="0" borderId="3" xfId="1" applyFont="1" applyBorder="1" applyAlignment="1">
      <alignment horizontal="right" vertical="top" wrapText="1"/>
    </xf>
    <xf numFmtId="0" fontId="85" fillId="0" borderId="3" xfId="1" applyFont="1" applyBorder="1" applyAlignment="1">
      <alignment horizontal="right" vertical="top"/>
    </xf>
    <xf numFmtId="0" fontId="86" fillId="0" borderId="3" xfId="1" applyFont="1" applyBorder="1" applyAlignment="1">
      <alignment horizontal="right" vertical="top" wrapText="1"/>
    </xf>
    <xf numFmtId="4" fontId="40" fillId="11" borderId="3" xfId="0" applyNumberFormat="1" applyFont="1" applyFill="1" applyBorder="1" applyAlignment="1">
      <alignment horizontal="right" wrapText="1"/>
    </xf>
    <xf numFmtId="2" fontId="40" fillId="11" borderId="3" xfId="0" applyNumberFormat="1" applyFont="1" applyFill="1" applyBorder="1" applyAlignment="1">
      <alignment horizontal="right" wrapText="1"/>
    </xf>
    <xf numFmtId="49" fontId="87" fillId="5" borderId="3" xfId="72" applyNumberFormat="1" applyFont="1" applyFill="1" applyBorder="1" applyAlignment="1">
      <alignment horizontal="left" wrapText="1"/>
    </xf>
    <xf numFmtId="166" fontId="87" fillId="3" borderId="3" xfId="63" applyNumberFormat="1" applyFont="1" applyFill="1" applyBorder="1" applyAlignment="1">
      <alignment horizontal="right" vertical="center" wrapText="1"/>
    </xf>
    <xf numFmtId="166" fontId="87" fillId="3" borderId="3" xfId="63" applyNumberFormat="1" applyFont="1" applyFill="1" applyBorder="1" applyAlignment="1">
      <alignment horizontal="right" wrapText="1"/>
    </xf>
    <xf numFmtId="4" fontId="41" fillId="11" borderId="3" xfId="0" applyNumberFormat="1" applyFont="1" applyFill="1" applyBorder="1" applyAlignment="1">
      <alignment horizontal="right" wrapText="1"/>
    </xf>
    <xf numFmtId="0" fontId="48" fillId="0" borderId="3" xfId="1" applyFont="1" applyBorder="1" applyAlignment="1">
      <alignment horizontal="center" vertical="top" wrapText="1"/>
    </xf>
    <xf numFmtId="0" fontId="48" fillId="0" borderId="3" xfId="1" quotePrefix="1" applyFont="1" applyBorder="1" applyAlignment="1">
      <alignment horizontal="center" vertical="top"/>
    </xf>
    <xf numFmtId="49" fontId="49" fillId="0" borderId="3" xfId="1" applyNumberFormat="1" applyFont="1" applyBorder="1" applyAlignment="1">
      <alignment horizontal="left" vertical="top" wrapText="1"/>
    </xf>
    <xf numFmtId="0" fontId="48" fillId="0" borderId="3" xfId="1" applyFont="1" applyBorder="1" applyAlignment="1">
      <alignment horizontal="left" vertical="top" wrapText="1"/>
    </xf>
    <xf numFmtId="0" fontId="50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51" fillId="0" borderId="3" xfId="1" applyFont="1" applyBorder="1" applyAlignment="1">
      <alignment horizontal="right" vertical="top"/>
    </xf>
    <xf numFmtId="0" fontId="48" fillId="0" borderId="3" xfId="1" quotePrefix="1" applyFont="1" applyBorder="1" applyAlignment="1">
      <alignment horizontal="center" vertical="top" wrapText="1"/>
    </xf>
    <xf numFmtId="0" fontId="52" fillId="0" borderId="3" xfId="1" applyFont="1" applyBorder="1" applyAlignment="1">
      <alignment horizontal="right" vertical="top" wrapText="1"/>
    </xf>
    <xf numFmtId="2" fontId="66" fillId="11" borderId="3" xfId="0" applyNumberFormat="1" applyFont="1" applyFill="1" applyBorder="1" applyAlignment="1">
      <alignment horizontal="right" wrapText="1"/>
    </xf>
    <xf numFmtId="0" fontId="48" fillId="0" borderId="3" xfId="1" applyFont="1" applyBorder="1" applyAlignment="1">
      <alignment horizontal="center" vertical="top" wrapText="1"/>
    </xf>
    <xf numFmtId="0" fontId="48" fillId="0" borderId="3" xfId="1" quotePrefix="1" applyFont="1" applyBorder="1" applyAlignment="1">
      <alignment horizontal="center" vertical="top"/>
    </xf>
    <xf numFmtId="49" fontId="49" fillId="0" borderId="3" xfId="1" applyNumberFormat="1" applyFont="1" applyBorder="1" applyAlignment="1">
      <alignment horizontal="left" vertical="top" wrapText="1"/>
    </xf>
    <xf numFmtId="0" fontId="48" fillId="0" borderId="3" xfId="1" applyFont="1" applyBorder="1" applyAlignment="1">
      <alignment horizontal="left" vertical="top" wrapText="1"/>
    </xf>
    <xf numFmtId="0" fontId="50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51" fillId="0" borderId="3" xfId="1" applyFont="1" applyBorder="1" applyAlignment="1">
      <alignment horizontal="right" vertical="top"/>
    </xf>
    <xf numFmtId="0" fontId="48" fillId="0" borderId="3" xfId="1" quotePrefix="1" applyFont="1" applyBorder="1" applyAlignment="1">
      <alignment horizontal="center" vertical="top" wrapText="1"/>
    </xf>
    <xf numFmtId="0" fontId="52" fillId="0" borderId="3" xfId="1" applyFont="1" applyBorder="1" applyAlignment="1">
      <alignment horizontal="right" vertical="top" wrapText="1"/>
    </xf>
    <xf numFmtId="0" fontId="39" fillId="0" borderId="0" xfId="1" applyFont="1" applyAlignment="1">
      <alignment horizontal="center" vertical="top"/>
    </xf>
    <xf numFmtId="0" fontId="39" fillId="0" borderId="0" xfId="1" applyFont="1" applyAlignment="1">
      <alignment horizontal="right" vertical="top"/>
    </xf>
    <xf numFmtId="0" fontId="39" fillId="0" borderId="0" xfId="1" applyFont="1" applyAlignment="1">
      <alignment horizontal="left" vertical="top"/>
    </xf>
    <xf numFmtId="0" fontId="39" fillId="0" borderId="0" xfId="1" applyFont="1" applyAlignment="1">
      <alignment horizontal="left"/>
    </xf>
    <xf numFmtId="0" fontId="81" fillId="0" borderId="0" xfId="74" applyFont="1" applyFill="1" applyBorder="1" applyAlignment="1">
      <alignment horizontal="left"/>
    </xf>
    <xf numFmtId="0" fontId="40" fillId="0" borderId="0" xfId="74" applyFont="1" applyFill="1" applyBorder="1" applyAlignment="1">
      <alignment horizontal="center"/>
    </xf>
    <xf numFmtId="0" fontId="40" fillId="0" borderId="5" xfId="74" applyFont="1" applyFill="1" applyBorder="1" applyAlignment="1">
      <alignment vertical="top" wrapText="1"/>
    </xf>
    <xf numFmtId="0" fontId="40" fillId="0" borderId="7" xfId="74" applyFont="1" applyFill="1" applyBorder="1" applyAlignment="1">
      <alignment vertical="top" wrapText="1"/>
    </xf>
    <xf numFmtId="0" fontId="40" fillId="0" borderId="5" xfId="74" applyFont="1" applyFill="1" applyBorder="1" applyAlignment="1">
      <alignment wrapText="1"/>
    </xf>
    <xf numFmtId="0" fontId="40" fillId="0" borderId="7" xfId="74" applyFont="1" applyFill="1" applyBorder="1" applyAlignment="1">
      <alignment wrapText="1"/>
    </xf>
    <xf numFmtId="0" fontId="72" fillId="0" borderId="5" xfId="76" applyFont="1" applyBorder="1" applyAlignment="1">
      <alignment horizontal="center" vertical="center"/>
    </xf>
    <xf numFmtId="0" fontId="79" fillId="0" borderId="7" xfId="76" applyFont="1" applyBorder="1"/>
    <xf numFmtId="0" fontId="41" fillId="0" borderId="4" xfId="61" applyFont="1" applyBorder="1" applyAlignment="1">
      <alignment horizontal="center" vertical="center" wrapText="1"/>
    </xf>
    <xf numFmtId="0" fontId="41" fillId="0" borderId="9" xfId="61" applyFont="1" applyBorder="1" applyAlignment="1">
      <alignment horizontal="center" vertical="center" wrapText="1"/>
    </xf>
    <xf numFmtId="164" fontId="41" fillId="0" borderId="3" xfId="64" applyNumberFormat="1" applyFont="1" applyFill="1" applyBorder="1" applyAlignment="1" applyProtection="1">
      <alignment horizontal="center"/>
      <protection locked="0"/>
    </xf>
    <xf numFmtId="0" fontId="79" fillId="0" borderId="7" xfId="76" applyFont="1" applyBorder="1" applyAlignment="1">
      <alignment vertical="center"/>
    </xf>
    <xf numFmtId="4" fontId="43" fillId="0" borderId="5" xfId="76" applyNumberFormat="1" applyFont="1" applyFill="1" applyBorder="1" applyAlignment="1">
      <alignment horizontal="center" vertical="top" wrapText="1"/>
    </xf>
    <xf numFmtId="4" fontId="43" fillId="0" borderId="6" xfId="76" applyNumberFormat="1" applyFont="1" applyFill="1" applyBorder="1" applyAlignment="1">
      <alignment horizontal="center" vertical="top" wrapText="1"/>
    </xf>
    <xf numFmtId="4" fontId="43" fillId="0" borderId="7" xfId="76" applyNumberFormat="1" applyFont="1" applyFill="1" applyBorder="1" applyAlignment="1">
      <alignment horizontal="center" vertical="top" wrapText="1"/>
    </xf>
    <xf numFmtId="4" fontId="43" fillId="0" borderId="3" xfId="76" applyNumberFormat="1" applyFont="1" applyFill="1" applyBorder="1" applyAlignment="1">
      <alignment horizontal="center" vertical="center" wrapText="1"/>
    </xf>
    <xf numFmtId="4" fontId="43" fillId="0" borderId="12" xfId="76" applyNumberFormat="1" applyFont="1" applyFill="1" applyBorder="1" applyAlignment="1">
      <alignment horizontal="center" vertical="center" wrapText="1"/>
    </xf>
    <xf numFmtId="0" fontId="79" fillId="0" borderId="13" xfId="76" applyFont="1" applyBorder="1" applyAlignment="1">
      <alignment vertical="center"/>
    </xf>
    <xf numFmtId="0" fontId="79" fillId="0" borderId="14" xfId="76" applyFont="1" applyBorder="1" applyAlignment="1">
      <alignment vertical="center"/>
    </xf>
    <xf numFmtId="0" fontId="79" fillId="0" borderId="15" xfId="76" applyFont="1" applyBorder="1" applyAlignment="1">
      <alignment vertical="center"/>
    </xf>
    <xf numFmtId="4" fontId="43" fillId="0" borderId="4" xfId="76" applyNumberFormat="1" applyFont="1" applyFill="1" applyBorder="1" applyAlignment="1">
      <alignment horizontal="center" vertical="center" wrapText="1"/>
    </xf>
    <xf numFmtId="4" fontId="43" fillId="0" borderId="9" xfId="76" applyNumberFormat="1" applyFont="1" applyFill="1" applyBorder="1" applyAlignment="1">
      <alignment horizontal="center" vertical="center" wrapText="1"/>
    </xf>
    <xf numFmtId="4" fontId="43" fillId="0" borderId="5" xfId="76" applyNumberFormat="1" applyFont="1" applyFill="1" applyBorder="1" applyAlignment="1">
      <alignment horizontal="center" vertical="center" wrapText="1"/>
    </xf>
    <xf numFmtId="4" fontId="43" fillId="0" borderId="6" xfId="76" applyNumberFormat="1" applyFont="1" applyFill="1" applyBorder="1" applyAlignment="1">
      <alignment horizontal="center" vertical="center" wrapText="1"/>
    </xf>
    <xf numFmtId="4" fontId="43" fillId="0" borderId="7" xfId="76" applyNumberFormat="1" applyFont="1" applyFill="1" applyBorder="1" applyAlignment="1">
      <alignment horizontal="center" vertical="center" wrapText="1"/>
    </xf>
    <xf numFmtId="0" fontId="41" fillId="0" borderId="4" xfId="64" applyFont="1" applyFill="1" applyBorder="1" applyAlignment="1" applyProtection="1">
      <alignment horizontal="center" vertical="center" wrapText="1"/>
      <protection locked="0"/>
    </xf>
    <xf numFmtId="0" fontId="41" fillId="0" borderId="9" xfId="64" applyFont="1" applyFill="1" applyBorder="1" applyAlignment="1" applyProtection="1">
      <alignment horizontal="center" vertical="center" wrapText="1"/>
      <protection locked="0"/>
    </xf>
    <xf numFmtId="4" fontId="41" fillId="5" borderId="4" xfId="61" applyNumberFormat="1" applyFont="1" applyFill="1" applyBorder="1" applyAlignment="1">
      <alignment horizontal="center" vertical="center" wrapText="1"/>
    </xf>
    <xf numFmtId="4" fontId="41" fillId="5" borderId="8" xfId="61" applyNumberFormat="1" applyFont="1" applyFill="1" applyBorder="1" applyAlignment="1">
      <alignment horizontal="center" vertical="center" wrapText="1"/>
    </xf>
    <xf numFmtId="0" fontId="41" fillId="0" borderId="8" xfId="64" applyFont="1" applyFill="1" applyBorder="1" applyAlignment="1" applyProtection="1">
      <alignment horizontal="center" vertical="center" wrapText="1"/>
      <protection locked="0"/>
    </xf>
    <xf numFmtId="0" fontId="40" fillId="0" borderId="1" xfId="74" applyFont="1" applyFill="1" applyBorder="1" applyAlignment="1">
      <alignment horizontal="left" wrapText="1"/>
    </xf>
    <xf numFmtId="0" fontId="40" fillId="0" borderId="0" xfId="74" applyFont="1" applyFill="1" applyBorder="1" applyAlignment="1">
      <alignment horizontal="left" wrapText="1"/>
    </xf>
    <xf numFmtId="0" fontId="60" fillId="0" borderId="2" xfId="76" applyFont="1" applyBorder="1" applyAlignment="1">
      <alignment horizontal="center"/>
    </xf>
    <xf numFmtId="0" fontId="41" fillId="0" borderId="4" xfId="65" applyFont="1" applyFill="1" applyBorder="1" applyAlignment="1">
      <alignment horizontal="center" vertical="center" wrapText="1"/>
    </xf>
    <xf numFmtId="0" fontId="41" fillId="0" borderId="8" xfId="65" applyFont="1" applyFill="1" applyBorder="1" applyAlignment="1">
      <alignment horizontal="center" vertical="center" wrapText="1"/>
    </xf>
    <xf numFmtId="0" fontId="41" fillId="0" borderId="9" xfId="65" applyFont="1" applyFill="1" applyBorder="1" applyAlignment="1">
      <alignment horizontal="center" vertical="center" wrapText="1"/>
    </xf>
    <xf numFmtId="164" fontId="41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41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41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1" fillId="0" borderId="5" xfId="61" applyFont="1" applyBorder="1" applyAlignment="1">
      <alignment horizontal="center" vertical="center" wrapText="1"/>
    </xf>
    <xf numFmtId="0" fontId="41" fillId="0" borderId="6" xfId="61" applyFont="1" applyBorder="1" applyAlignment="1">
      <alignment horizontal="center" vertical="center" wrapText="1"/>
    </xf>
    <xf numFmtId="0" fontId="41" fillId="0" borderId="7" xfId="61" applyFont="1" applyBorder="1" applyAlignment="1">
      <alignment horizontal="center" vertical="center" wrapText="1"/>
    </xf>
    <xf numFmtId="0" fontId="41" fillId="0" borderId="5" xfId="61" applyFont="1" applyBorder="1" applyAlignment="1">
      <alignment horizontal="center"/>
    </xf>
    <xf numFmtId="0" fontId="41" fillId="0" borderId="6" xfId="61" applyFont="1" applyBorder="1" applyAlignment="1">
      <alignment horizontal="center"/>
    </xf>
    <xf numFmtId="0" fontId="41" fillId="0" borderId="7" xfId="61" applyFont="1" applyBorder="1" applyAlignment="1">
      <alignment horizontal="center"/>
    </xf>
    <xf numFmtId="0" fontId="41" fillId="0" borderId="5" xfId="64" applyFont="1" applyFill="1" applyBorder="1" applyAlignment="1" applyProtection="1">
      <alignment horizontal="center" vertical="center" wrapText="1"/>
      <protection locked="0"/>
    </xf>
    <xf numFmtId="0" fontId="41" fillId="0" borderId="7" xfId="64" applyFont="1" applyFill="1" applyBorder="1" applyAlignment="1" applyProtection="1">
      <alignment horizontal="center" vertical="center" wrapText="1"/>
      <protection locked="0"/>
    </xf>
    <xf numFmtId="0" fontId="60" fillId="0" borderId="0" xfId="61" applyFont="1" applyFill="1" applyBorder="1" applyAlignment="1">
      <alignment horizontal="center"/>
    </xf>
    <xf numFmtId="49" fontId="41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1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41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41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1" fillId="0" borderId="5" xfId="61" applyFont="1" applyBorder="1" applyAlignment="1">
      <alignment horizontal="center" vertical="center"/>
    </xf>
    <xf numFmtId="0" fontId="41" fillId="0" borderId="6" xfId="61" applyFont="1" applyBorder="1" applyAlignment="1">
      <alignment horizontal="center" vertical="center"/>
    </xf>
    <xf numFmtId="0" fontId="41" fillId="0" borderId="7" xfId="61" applyFont="1" applyBorder="1" applyAlignment="1">
      <alignment horizontal="center" vertical="center"/>
    </xf>
    <xf numFmtId="0" fontId="41" fillId="0" borderId="3" xfId="64" applyFont="1" applyFill="1" applyBorder="1" applyAlignment="1" applyProtection="1">
      <alignment horizontal="center" vertical="center" wrapText="1"/>
      <protection locked="0"/>
    </xf>
    <xf numFmtId="0" fontId="40" fillId="0" borderId="0" xfId="61" applyNumberFormat="1" applyFont="1" applyBorder="1" applyAlignment="1">
      <alignment horizontal="left" wrapText="1"/>
    </xf>
    <xf numFmtId="0" fontId="41" fillId="0" borderId="0" xfId="61" applyFont="1" applyAlignment="1">
      <alignment horizontal="center"/>
    </xf>
    <xf numFmtId="0" fontId="41" fillId="0" borderId="0" xfId="61" applyNumberFormat="1" applyFont="1" applyBorder="1" applyAlignment="1">
      <alignment horizontal="center" wrapText="1"/>
    </xf>
    <xf numFmtId="0" fontId="41" fillId="0" borderId="0" xfId="62" applyFont="1" applyAlignment="1">
      <alignment horizontal="center"/>
    </xf>
    <xf numFmtId="0" fontId="41" fillId="0" borderId="0" xfId="62" applyFont="1" applyAlignment="1">
      <alignment horizontal="left"/>
    </xf>
    <xf numFmtId="0" fontId="40" fillId="0" borderId="2" xfId="61" applyNumberFormat="1" applyFont="1" applyBorder="1" applyAlignment="1">
      <alignment horizontal="left" wrapText="1"/>
    </xf>
    <xf numFmtId="0" fontId="41" fillId="0" borderId="0" xfId="61" applyFont="1" applyFill="1" applyBorder="1" applyAlignment="1">
      <alignment horizontal="center" vertical="top"/>
    </xf>
    <xf numFmtId="0" fontId="41" fillId="0" borderId="0" xfId="61" applyFont="1" applyFill="1" applyBorder="1" applyAlignment="1">
      <alignment horizontal="center"/>
    </xf>
    <xf numFmtId="4" fontId="41" fillId="3" borderId="4" xfId="61" applyNumberFormat="1" applyFont="1" applyFill="1" applyBorder="1" applyAlignment="1">
      <alignment horizontal="center" vertical="center" wrapText="1"/>
    </xf>
    <xf numFmtId="4" fontId="41" fillId="3" borderId="8" xfId="61" applyNumberFormat="1" applyFont="1" applyFill="1" applyBorder="1" applyAlignment="1">
      <alignment horizontal="center" vertical="center" wrapText="1"/>
    </xf>
    <xf numFmtId="0" fontId="41" fillId="0" borderId="2" xfId="61" applyFont="1" applyBorder="1" applyAlignment="1">
      <alignment horizontal="center" vertical="center" wrapText="1"/>
    </xf>
    <xf numFmtId="0" fontId="59" fillId="0" borderId="5" xfId="61" applyFont="1" applyBorder="1" applyAlignment="1">
      <alignment horizontal="center" vertical="center" wrapText="1"/>
    </xf>
    <xf numFmtId="0" fontId="59" fillId="0" borderId="6" xfId="61" applyFont="1" applyBorder="1" applyAlignment="1">
      <alignment horizontal="center" vertical="center" wrapText="1"/>
    </xf>
    <xf numFmtId="0" fontId="59" fillId="0" borderId="7" xfId="61" applyFont="1" applyBorder="1" applyAlignment="1">
      <alignment horizontal="center" vertical="center" wrapText="1"/>
    </xf>
    <xf numFmtId="164" fontId="41" fillId="0" borderId="3" xfId="64" applyNumberFormat="1" applyFont="1" applyFill="1" applyBorder="1" applyAlignment="1" applyProtection="1">
      <alignment horizontal="center" vertical="center" wrapText="1"/>
      <protection locked="0"/>
    </xf>
    <xf numFmtId="164" fontId="41" fillId="3" borderId="4" xfId="64" applyNumberFormat="1" applyFont="1" applyFill="1" applyBorder="1" applyAlignment="1" applyProtection="1">
      <alignment horizontal="center" vertical="center" wrapText="1"/>
      <protection locked="0"/>
    </xf>
    <xf numFmtId="164" fontId="41" fillId="3" borderId="8" xfId="64" applyNumberFormat="1" applyFont="1" applyFill="1" applyBorder="1" applyAlignment="1" applyProtection="1">
      <alignment horizontal="center" vertical="center" wrapText="1"/>
      <protection locked="0"/>
    </xf>
    <xf numFmtId="164" fontId="41" fillId="3" borderId="9" xfId="64" applyNumberFormat="1" applyFont="1" applyFill="1" applyBorder="1" applyAlignment="1" applyProtection="1">
      <alignment horizontal="center" vertical="center" wrapText="1"/>
      <protection locked="0"/>
    </xf>
    <xf numFmtId="0" fontId="59" fillId="0" borderId="4" xfId="61" applyFont="1" applyBorder="1" applyAlignment="1">
      <alignment horizontal="center" vertical="center" wrapText="1"/>
    </xf>
    <xf numFmtId="0" fontId="59" fillId="0" borderId="9" xfId="61" applyFont="1" applyBorder="1" applyAlignment="1">
      <alignment horizontal="center" vertical="center" wrapText="1"/>
    </xf>
    <xf numFmtId="2" fontId="41" fillId="0" borderId="1" xfId="63" applyNumberFormat="1" applyFont="1" applyFill="1" applyBorder="1" applyAlignment="1">
      <alignment horizontal="center" wrapText="1"/>
    </xf>
    <xf numFmtId="0" fontId="53" fillId="0" borderId="0" xfId="76" applyFont="1" applyFill="1" applyAlignment="1">
      <alignment horizontal="left" vertical="center" wrapText="1"/>
    </xf>
    <xf numFmtId="0" fontId="48" fillId="0" borderId="3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/>
    </xf>
    <xf numFmtId="49" fontId="48" fillId="0" borderId="3" xfId="1" applyNumberFormat="1" applyFont="1" applyBorder="1" applyAlignment="1">
      <alignment horizontal="center" vertical="center" wrapText="1"/>
    </xf>
    <xf numFmtId="49" fontId="48" fillId="0" borderId="3" xfId="1" applyNumberFormat="1" applyFont="1" applyBorder="1" applyAlignment="1">
      <alignment horizontal="center" vertical="center"/>
    </xf>
    <xf numFmtId="0" fontId="39" fillId="0" borderId="3" xfId="1" applyFont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textRotation="90" wrapText="1" readingOrder="1"/>
    </xf>
    <xf numFmtId="0" fontId="39" fillId="0" borderId="0" xfId="1" applyFont="1" applyAlignment="1">
      <alignment horizontal="right"/>
    </xf>
    <xf numFmtId="0" fontId="4" fillId="0" borderId="0" xfId="221" applyAlignment="1">
      <alignment horizontal="right"/>
    </xf>
    <xf numFmtId="0" fontId="39" fillId="0" borderId="3" xfId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top"/>
    </xf>
    <xf numFmtId="0" fontId="2" fillId="0" borderId="3" xfId="223" applyBorder="1" applyAlignment="1">
      <alignment vertical="top"/>
    </xf>
    <xf numFmtId="0" fontId="48" fillId="0" borderId="3" xfId="1" applyFont="1" applyBorder="1" applyAlignment="1">
      <alignment horizontal="left" vertical="top" wrapText="1"/>
    </xf>
    <xf numFmtId="0" fontId="2" fillId="0" borderId="3" xfId="223" applyBorder="1" applyAlignment="1">
      <alignment vertical="top" wrapText="1"/>
    </xf>
    <xf numFmtId="0" fontId="49" fillId="0" borderId="3" xfId="1" applyFont="1" applyBorder="1" applyAlignment="1">
      <alignment horizontal="left" vertical="top" wrapText="1"/>
    </xf>
    <xf numFmtId="0" fontId="43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39" fillId="0" borderId="0" xfId="1" applyFont="1" applyAlignment="1">
      <alignment horizontal="left" wrapText="1"/>
    </xf>
    <xf numFmtId="0" fontId="25" fillId="0" borderId="0" xfId="27" applyAlignment="1">
      <alignment wrapText="1"/>
    </xf>
    <xf numFmtId="0" fontId="47" fillId="0" borderId="3" xfId="1" applyFont="1" applyBorder="1" applyAlignment="1">
      <alignment horizontal="left" vertical="top" wrapText="1"/>
    </xf>
    <xf numFmtId="0" fontId="8" fillId="0" borderId="3" xfId="214" applyBorder="1" applyAlignment="1">
      <alignment vertical="top" wrapText="1"/>
    </xf>
    <xf numFmtId="0" fontId="39" fillId="2" borderId="0" xfId="1" applyFont="1" applyFill="1" applyBorder="1" applyAlignment="1">
      <alignment horizontal="center" vertical="center" wrapText="1"/>
    </xf>
    <xf numFmtId="0" fontId="8" fillId="0" borderId="0" xfId="214" applyAlignment="1">
      <alignment horizontal="right"/>
    </xf>
    <xf numFmtId="0" fontId="8" fillId="0" borderId="3" xfId="214" applyBorder="1" applyAlignment="1">
      <alignment vertical="top"/>
    </xf>
    <xf numFmtId="49" fontId="48" fillId="0" borderId="3" xfId="1" applyNumberFormat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center" vertical="top" wrapText="1"/>
    </xf>
    <xf numFmtId="0" fontId="51" fillId="0" borderId="3" xfId="1" applyFont="1" applyBorder="1" applyAlignment="1">
      <alignment horizontal="right" vertical="top" wrapText="1"/>
    </xf>
    <xf numFmtId="0" fontId="1" fillId="0" borderId="3" xfId="224" applyBorder="1" applyAlignment="1">
      <alignment vertical="top" wrapText="1"/>
    </xf>
    <xf numFmtId="0" fontId="1" fillId="0" borderId="0" xfId="224" applyAlignment="1">
      <alignment horizontal="right"/>
    </xf>
    <xf numFmtId="0" fontId="1" fillId="0" borderId="3" xfId="224" applyBorder="1" applyAlignment="1">
      <alignment vertical="top"/>
    </xf>
    <xf numFmtId="0" fontId="9" fillId="0" borderId="0" xfId="175" applyAlignment="1">
      <alignment wrapText="1"/>
    </xf>
    <xf numFmtId="0" fontId="44" fillId="0" borderId="3" xfId="1" applyFont="1" applyBorder="1" applyAlignment="1">
      <alignment horizontal="left" vertical="top" wrapText="1"/>
    </xf>
    <xf numFmtId="0" fontId="83" fillId="0" borderId="3" xfId="222" applyFont="1" applyBorder="1" applyAlignment="1">
      <alignment vertical="top" wrapText="1"/>
    </xf>
    <xf numFmtId="0" fontId="42" fillId="0" borderId="3" xfId="1" applyFont="1" applyBorder="1" applyAlignment="1">
      <alignment horizontal="left" vertical="top" wrapText="1"/>
    </xf>
    <xf numFmtId="0" fontId="41" fillId="0" borderId="0" xfId="1" applyFont="1" applyAlignment="1">
      <alignment horizontal="right"/>
    </xf>
    <xf numFmtId="0" fontId="83" fillId="0" borderId="0" xfId="222" applyFont="1" applyAlignment="1">
      <alignment horizontal="right"/>
    </xf>
    <xf numFmtId="0" fontId="44" fillId="0" borderId="3" xfId="1" applyFont="1" applyBorder="1" applyAlignment="1">
      <alignment horizontal="center" vertical="top"/>
    </xf>
    <xf numFmtId="0" fontId="83" fillId="0" borderId="3" xfId="222" applyFont="1" applyBorder="1" applyAlignment="1">
      <alignment vertical="top"/>
    </xf>
    <xf numFmtId="0" fontId="40" fillId="0" borderId="3" xfId="1" applyFont="1" applyBorder="1" applyAlignment="1">
      <alignment horizontal="left" vertical="top" wrapText="1"/>
    </xf>
  </cellXfs>
  <cellStyles count="225">
    <cellStyle name="Обычный" xfId="0" builtinId="0"/>
    <cellStyle name="Обычный 10" xfId="9"/>
    <cellStyle name="Обычный 10 2" xfId="68"/>
    <cellStyle name="Обычный 10 3" xfId="92"/>
    <cellStyle name="Обычный 10 4" xfId="146"/>
    <cellStyle name="Обычный 11" xfId="10"/>
    <cellStyle name="Обычный 11 2" xfId="93"/>
    <cellStyle name="Обычный 11 3" xfId="83"/>
    <cellStyle name="Обычный 12" xfId="12"/>
    <cellStyle name="Обычный 12 2" xfId="95"/>
    <cellStyle name="Обычный 12 3" xfId="158"/>
    <cellStyle name="Обычный 13" xfId="13"/>
    <cellStyle name="Обычный 13 2" xfId="96"/>
    <cellStyle name="Обычный 13 3" xfId="159"/>
    <cellStyle name="Обычный 14" xfId="21"/>
    <cellStyle name="Обычный 14 2" xfId="73"/>
    <cellStyle name="Обычный 14 3" xfId="104"/>
    <cellStyle name="Обычный 14 4" xfId="167"/>
    <cellStyle name="Обычный 15" xfId="14"/>
    <cellStyle name="Обычный 15 2" xfId="97"/>
    <cellStyle name="Обычный 15 3" xfId="160"/>
    <cellStyle name="Обычный 16" xfId="15"/>
    <cellStyle name="Обычный 16 2" xfId="98"/>
    <cellStyle name="Обычный 16 3" xfId="161"/>
    <cellStyle name="Обычный 17" xfId="32"/>
    <cellStyle name="Обычный 17 2" xfId="115"/>
    <cellStyle name="Обычный 17 3" xfId="178"/>
    <cellStyle name="Обычный 18" xfId="16"/>
    <cellStyle name="Обычный 18 2" xfId="99"/>
    <cellStyle name="Обычный 18 3" xfId="162"/>
    <cellStyle name="Обычный 19" xfId="17"/>
    <cellStyle name="Обычный 19 2" xfId="100"/>
    <cellStyle name="Обычный 19 3" xfId="163"/>
    <cellStyle name="Обычный 2" xfId="1"/>
    <cellStyle name="Обычный 2 2 4" xfId="76"/>
    <cellStyle name="Обычный 20" xfId="18"/>
    <cellStyle name="Обычный 20 2" xfId="101"/>
    <cellStyle name="Обычный 20 3" xfId="164"/>
    <cellStyle name="Обычный 21" xfId="19"/>
    <cellStyle name="Обычный 21 2" xfId="102"/>
    <cellStyle name="Обычный 21 3" xfId="165"/>
    <cellStyle name="Обычный 22" xfId="20"/>
    <cellStyle name="Обычный 22 2" xfId="103"/>
    <cellStyle name="Обычный 22 3" xfId="166"/>
    <cellStyle name="Обычный 23" xfId="22"/>
    <cellStyle name="Обычный 23 2" xfId="105"/>
    <cellStyle name="Обычный 23 3" xfId="168"/>
    <cellStyle name="Обычный 24" xfId="23"/>
    <cellStyle name="Обычный 24 2" xfId="106"/>
    <cellStyle name="Обычный 24 3" xfId="169"/>
    <cellStyle name="Обычный 25" xfId="33"/>
    <cellStyle name="Обычный 25 2" xfId="116"/>
    <cellStyle name="Обычный 25 3" xfId="179"/>
    <cellStyle name="Обычный 26" xfId="24"/>
    <cellStyle name="Обычный 26 2" xfId="107"/>
    <cellStyle name="Обычный 26 3" xfId="170"/>
    <cellStyle name="Обычный 27" xfId="25"/>
    <cellStyle name="Обычный 27 2" xfId="108"/>
    <cellStyle name="Обычный 27 3" xfId="171"/>
    <cellStyle name="Обычный 28" xfId="26"/>
    <cellStyle name="Обычный 28 2" xfId="109"/>
    <cellStyle name="Обычный 28 3" xfId="172"/>
    <cellStyle name="Обычный 29" xfId="27"/>
    <cellStyle name="Обычный 29 2" xfId="110"/>
    <cellStyle name="Обычный 29 3" xfId="173"/>
    <cellStyle name="Обычный 3" xfId="2"/>
    <cellStyle name="Обычный 3 2" xfId="67"/>
    <cellStyle name="Обычный 3 3" xfId="11"/>
    <cellStyle name="Обычный 3 4" xfId="85"/>
    <cellStyle name="Обычный 3 5" xfId="144"/>
    <cellStyle name="Обычный 30" xfId="28"/>
    <cellStyle name="Обычный 30 2" xfId="111"/>
    <cellStyle name="Обычный 30 3" xfId="174"/>
    <cellStyle name="Обычный 31" xfId="29"/>
    <cellStyle name="Обычный 31 2" xfId="112"/>
    <cellStyle name="Обычный 31 3" xfId="175"/>
    <cellStyle name="Обычный 32" xfId="34"/>
    <cellStyle name="Обычный 32 2" xfId="117"/>
    <cellStyle name="Обычный 32 3" xfId="180"/>
    <cellStyle name="Обычный 33" xfId="38"/>
    <cellStyle name="Обычный 33 2" xfId="121"/>
    <cellStyle name="Обычный 33 3" xfId="184"/>
    <cellStyle name="Обычный 34" xfId="30"/>
    <cellStyle name="Обычный 34 2" xfId="113"/>
    <cellStyle name="Обычный 34 3" xfId="176"/>
    <cellStyle name="Обычный 35" xfId="31"/>
    <cellStyle name="Обычный 35 2" xfId="114"/>
    <cellStyle name="Обычный 35 3" xfId="177"/>
    <cellStyle name="Обычный 36" xfId="44"/>
    <cellStyle name="Обычный 36 2" xfId="127"/>
    <cellStyle name="Обычный 36 3" xfId="190"/>
    <cellStyle name="Обычный 37" xfId="35"/>
    <cellStyle name="Обычный 37 2" xfId="118"/>
    <cellStyle name="Обычный 37 3" xfId="181"/>
    <cellStyle name="Обычный 38" xfId="36"/>
    <cellStyle name="Обычный 38 2" xfId="119"/>
    <cellStyle name="Обычный 38 3" xfId="182"/>
    <cellStyle name="Обычный 39" xfId="37"/>
    <cellStyle name="Обычный 39 2" xfId="120"/>
    <cellStyle name="Обычный 39 3" xfId="183"/>
    <cellStyle name="Обычный 4" xfId="3"/>
    <cellStyle name="Обычный 4 2" xfId="86"/>
    <cellStyle name="Обычный 4 3" xfId="75"/>
    <cellStyle name="Обычный 4 3 2" xfId="149"/>
    <cellStyle name="Обычный 4 3 3" xfId="208"/>
    <cellStyle name="Обычный 4 4" xfId="147"/>
    <cellStyle name="Обычный 40" xfId="39"/>
    <cellStyle name="Обычный 40 2" xfId="122"/>
    <cellStyle name="Обычный 40 3" xfId="185"/>
    <cellStyle name="Обычный 41" xfId="40"/>
    <cellStyle name="Обычный 41 2" xfId="123"/>
    <cellStyle name="Обычный 41 3" xfId="186"/>
    <cellStyle name="Обычный 42" xfId="41"/>
    <cellStyle name="Обычный 42 2" xfId="124"/>
    <cellStyle name="Обычный 42 3" xfId="187"/>
    <cellStyle name="Обычный 43" xfId="42"/>
    <cellStyle name="Обычный 43 2" xfId="125"/>
    <cellStyle name="Обычный 43 3" xfId="188"/>
    <cellStyle name="Обычный 44" xfId="43"/>
    <cellStyle name="Обычный 44 2" xfId="126"/>
    <cellStyle name="Обычный 44 3" xfId="189"/>
    <cellStyle name="Обычный 45" xfId="45"/>
    <cellStyle name="Обычный 45 2" xfId="128"/>
    <cellStyle name="Обычный 45 3" xfId="191"/>
    <cellStyle name="Обычный 46" xfId="46"/>
    <cellStyle name="Обычный 46 2" xfId="129"/>
    <cellStyle name="Обычный 46 3" xfId="192"/>
    <cellStyle name="Обычный 47" xfId="47"/>
    <cellStyle name="Обычный 47 2" xfId="130"/>
    <cellStyle name="Обычный 47 3" xfId="193"/>
    <cellStyle name="Обычный 48" xfId="48"/>
    <cellStyle name="Обычный 48 2" xfId="131"/>
    <cellStyle name="Обычный 48 3" xfId="194"/>
    <cellStyle name="Обычный 49" xfId="49"/>
    <cellStyle name="Обычный 49 2" xfId="132"/>
    <cellStyle name="Обычный 49 3" xfId="195"/>
    <cellStyle name="Обычный 5" xfId="4"/>
    <cellStyle name="Обычный 5 2" xfId="87"/>
    <cellStyle name="Обычный 5 3" xfId="94"/>
    <cellStyle name="Обычный 50" xfId="50"/>
    <cellStyle name="Обычный 50 2" xfId="133"/>
    <cellStyle name="Обычный 50 3" xfId="196"/>
    <cellStyle name="Обычный 51" xfId="51"/>
    <cellStyle name="Обычный 51 2" xfId="134"/>
    <cellStyle name="Обычный 51 3" xfId="197"/>
    <cellStyle name="Обычный 52" xfId="53"/>
    <cellStyle name="Обычный 52 2" xfId="136"/>
    <cellStyle name="Обычный 52 3" xfId="199"/>
    <cellStyle name="Обычный 53" xfId="52"/>
    <cellStyle name="Обычный 53 2" xfId="135"/>
    <cellStyle name="Обычный 53 3" xfId="198"/>
    <cellStyle name="Обычный 54" xfId="54"/>
    <cellStyle name="Обычный 54 2" xfId="137"/>
    <cellStyle name="Обычный 54 3" xfId="200"/>
    <cellStyle name="Обычный 55" xfId="55"/>
    <cellStyle name="Обычный 55 2" xfId="138"/>
    <cellStyle name="Обычный 55 3" xfId="201"/>
    <cellStyle name="Обычный 56" xfId="56"/>
    <cellStyle name="Обычный 56 2" xfId="139"/>
    <cellStyle name="Обычный 56 3" xfId="202"/>
    <cellStyle name="Обычный 57" xfId="57"/>
    <cellStyle name="Обычный 57 2" xfId="140"/>
    <cellStyle name="Обычный 57 3" xfId="203"/>
    <cellStyle name="Обычный 58" xfId="58"/>
    <cellStyle name="Обычный 58 2" xfId="141"/>
    <cellStyle name="Обычный 58 3" xfId="204"/>
    <cellStyle name="Обычный 59" xfId="59"/>
    <cellStyle name="Обычный 59 2" xfId="142"/>
    <cellStyle name="Обычный 59 3" xfId="205"/>
    <cellStyle name="Обычный 6" xfId="5"/>
    <cellStyle name="Обычный 6 2" xfId="88"/>
    <cellStyle name="Обычный 6 3" xfId="145"/>
    <cellStyle name="Обычный 60" xfId="60"/>
    <cellStyle name="Обычный 60 2" xfId="143"/>
    <cellStyle name="Обычный 60 3" xfId="206"/>
    <cellStyle name="Обычный 61" xfId="78"/>
    <cellStyle name="Обычный 61 2" xfId="151"/>
    <cellStyle name="Обычный 61 3" xfId="209"/>
    <cellStyle name="Обычный 62" xfId="82"/>
    <cellStyle name="Обычный 63" xfId="207"/>
    <cellStyle name="Обычный 64" xfId="215"/>
    <cellStyle name="Обычный 65" xfId="79"/>
    <cellStyle name="Обычный 65 2" xfId="152"/>
    <cellStyle name="Обычный 65 3" xfId="210"/>
    <cellStyle name="Обычный 66" xfId="153"/>
    <cellStyle name="Обычный 67" xfId="154"/>
    <cellStyle name="Обычный 68" xfId="155"/>
    <cellStyle name="Обычный 69" xfId="156"/>
    <cellStyle name="Обычный 7" xfId="6"/>
    <cellStyle name="Обычный 7 2" xfId="89"/>
    <cellStyle name="Обычный 7 3" xfId="150"/>
    <cellStyle name="Обычный 70" xfId="157"/>
    <cellStyle name="Обычный 71" xfId="80"/>
    <cellStyle name="Обычный 72" xfId="81"/>
    <cellStyle name="Обычный 73" xfId="216"/>
    <cellStyle name="Обычный 74" xfId="211"/>
    <cellStyle name="Обычный 75" xfId="212"/>
    <cellStyle name="Обычный 76" xfId="213"/>
    <cellStyle name="Обычный 77" xfId="214"/>
    <cellStyle name="Обычный 78" xfId="220"/>
    <cellStyle name="Обычный 79" xfId="221"/>
    <cellStyle name="Обычный 8" xfId="7"/>
    <cellStyle name="Обычный 8 2" xfId="90"/>
    <cellStyle name="Обычный 8 3" xfId="84"/>
    <cellStyle name="Обычный 80" xfId="222"/>
    <cellStyle name="Обычный 81" xfId="223"/>
    <cellStyle name="Обычный 82" xfId="224"/>
    <cellStyle name="Обычный 9" xfId="8"/>
    <cellStyle name="Обычный 9 2" xfId="71"/>
    <cellStyle name="Обычный 9 3" xfId="91"/>
    <cellStyle name="Обычный 9 4" xfId="148"/>
    <cellStyle name="Обычный_KS_ZRHG_рцк" xfId="66"/>
    <cellStyle name="Обычный_SSR5086" xfId="72"/>
    <cellStyle name="Обычный_Книга1" xfId="62"/>
    <cellStyle name="Обычный_Книга1 2" xfId="219"/>
    <cellStyle name="Обычный_Расчет дор. на к.13 Крапива (форма РН)" xfId="63"/>
    <cellStyle name="Обычный_Расчет стоимости лота Реконструкция УПСВ-9" xfId="218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217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tabSelected="1" zoomScale="70" zoomScaleNormal="70" workbookViewId="0">
      <selection activeCell="V21" sqref="V21"/>
    </sheetView>
  </sheetViews>
  <sheetFormatPr defaultColWidth="8.85546875" defaultRowHeight="12.75" x14ac:dyDescent="0.2"/>
  <cols>
    <col min="1" max="1" width="5" style="61" customWidth="1"/>
    <col min="2" max="2" width="14.28515625" style="61" customWidth="1"/>
    <col min="3" max="3" width="26.42578125" style="61" customWidth="1"/>
    <col min="4" max="4" width="10.5703125" style="61" customWidth="1"/>
    <col min="5" max="5" width="11.140625" style="81" customWidth="1"/>
    <col min="6" max="6" width="12.28515625" style="61" customWidth="1"/>
    <col min="7" max="7" width="9.85546875" style="61" customWidth="1"/>
    <col min="8" max="8" width="10" style="61" customWidth="1"/>
    <col min="9" max="9" width="11.42578125" style="61" customWidth="1"/>
    <col min="10" max="10" width="11.28515625" style="61" customWidth="1"/>
    <col min="11" max="11" width="12.42578125" style="61" customWidth="1"/>
    <col min="12" max="12" width="9.7109375" style="61" customWidth="1"/>
    <col min="13" max="13" width="9.5703125" style="61" customWidth="1"/>
    <col min="14" max="14" width="10.28515625" style="61" customWidth="1"/>
    <col min="15" max="15" width="9" style="61" customWidth="1"/>
    <col min="16" max="16" width="8.5703125" style="61" customWidth="1"/>
    <col min="17" max="19" width="7.42578125" style="61" customWidth="1"/>
    <col min="20" max="20" width="6.7109375" style="61" customWidth="1"/>
    <col min="21" max="21" width="9.85546875" style="61" customWidth="1"/>
    <col min="22" max="22" width="11.85546875" style="61" customWidth="1"/>
    <col min="23" max="23" width="10.28515625" style="61" customWidth="1"/>
    <col min="24" max="24" width="9.140625" style="61" customWidth="1"/>
    <col min="25" max="25" width="10.7109375" style="61" customWidth="1"/>
    <col min="26" max="26" width="10" style="61" customWidth="1"/>
    <col min="27" max="27" width="9.7109375" style="61" customWidth="1"/>
    <col min="28" max="28" width="9.85546875" style="61" customWidth="1"/>
    <col min="29" max="29" width="8.85546875" style="61" customWidth="1"/>
    <col min="30" max="30" width="8" style="61" customWidth="1"/>
    <col min="31" max="31" width="11" style="61" customWidth="1"/>
    <col min="32" max="32" width="10.7109375" style="61" customWidth="1"/>
    <col min="33" max="33" width="11.28515625" style="61" customWidth="1"/>
    <col min="34" max="34" width="13.5703125" style="61" customWidth="1"/>
    <col min="35" max="35" width="11.7109375" style="106" customWidth="1"/>
    <col min="36" max="36" width="11.28515625" style="106" customWidth="1"/>
    <col min="37" max="256" width="8.85546875" style="61"/>
    <col min="257" max="257" width="5" style="61" customWidth="1"/>
    <col min="258" max="258" width="14.28515625" style="61" customWidth="1"/>
    <col min="259" max="259" width="26.42578125" style="61" customWidth="1"/>
    <col min="260" max="260" width="10.5703125" style="61" customWidth="1"/>
    <col min="261" max="261" width="11.140625" style="61" customWidth="1"/>
    <col min="262" max="262" width="12.28515625" style="61" customWidth="1"/>
    <col min="263" max="263" width="9.85546875" style="61" customWidth="1"/>
    <col min="264" max="264" width="10" style="61" customWidth="1"/>
    <col min="265" max="265" width="11.42578125" style="61" customWidth="1"/>
    <col min="266" max="266" width="11.28515625" style="61" customWidth="1"/>
    <col min="267" max="267" width="12.42578125" style="61" customWidth="1"/>
    <col min="268" max="268" width="9.7109375" style="61" customWidth="1"/>
    <col min="269" max="269" width="9.5703125" style="61" customWidth="1"/>
    <col min="270" max="270" width="10.28515625" style="61" customWidth="1"/>
    <col min="271" max="271" width="9" style="61" customWidth="1"/>
    <col min="272" max="272" width="8.5703125" style="61" customWidth="1"/>
    <col min="273" max="275" width="7.42578125" style="61" customWidth="1"/>
    <col min="276" max="276" width="6.7109375" style="61" customWidth="1"/>
    <col min="277" max="277" width="9.85546875" style="61" customWidth="1"/>
    <col min="278" max="278" width="11.85546875" style="61" customWidth="1"/>
    <col min="279" max="279" width="10.28515625" style="61" customWidth="1"/>
    <col min="280" max="280" width="9.140625" style="61" customWidth="1"/>
    <col min="281" max="281" width="10.7109375" style="61" customWidth="1"/>
    <col min="282" max="282" width="10" style="61" customWidth="1"/>
    <col min="283" max="283" width="9.7109375" style="61" customWidth="1"/>
    <col min="284" max="284" width="9.85546875" style="61" customWidth="1"/>
    <col min="285" max="285" width="8.85546875" style="61" customWidth="1"/>
    <col min="286" max="286" width="8" style="61" customWidth="1"/>
    <col min="287" max="287" width="11" style="61" customWidth="1"/>
    <col min="288" max="288" width="10.7109375" style="61" customWidth="1"/>
    <col min="289" max="289" width="11.28515625" style="61" customWidth="1"/>
    <col min="290" max="290" width="13.5703125" style="61" customWidth="1"/>
    <col min="291" max="291" width="11.7109375" style="61" customWidth="1"/>
    <col min="292" max="292" width="11.28515625" style="61" customWidth="1"/>
    <col min="293" max="512" width="8.85546875" style="61"/>
    <col min="513" max="513" width="5" style="61" customWidth="1"/>
    <col min="514" max="514" width="14.28515625" style="61" customWidth="1"/>
    <col min="515" max="515" width="26.42578125" style="61" customWidth="1"/>
    <col min="516" max="516" width="10.5703125" style="61" customWidth="1"/>
    <col min="517" max="517" width="11.140625" style="61" customWidth="1"/>
    <col min="518" max="518" width="12.28515625" style="61" customWidth="1"/>
    <col min="519" max="519" width="9.85546875" style="61" customWidth="1"/>
    <col min="520" max="520" width="10" style="61" customWidth="1"/>
    <col min="521" max="521" width="11.42578125" style="61" customWidth="1"/>
    <col min="522" max="522" width="11.28515625" style="61" customWidth="1"/>
    <col min="523" max="523" width="12.42578125" style="61" customWidth="1"/>
    <col min="524" max="524" width="9.7109375" style="61" customWidth="1"/>
    <col min="525" max="525" width="9.5703125" style="61" customWidth="1"/>
    <col min="526" max="526" width="10.28515625" style="61" customWidth="1"/>
    <col min="527" max="527" width="9" style="61" customWidth="1"/>
    <col min="528" max="528" width="8.5703125" style="61" customWidth="1"/>
    <col min="529" max="531" width="7.42578125" style="61" customWidth="1"/>
    <col min="532" max="532" width="6.7109375" style="61" customWidth="1"/>
    <col min="533" max="533" width="9.85546875" style="61" customWidth="1"/>
    <col min="534" max="534" width="11.85546875" style="61" customWidth="1"/>
    <col min="535" max="535" width="10.28515625" style="61" customWidth="1"/>
    <col min="536" max="536" width="9.140625" style="61" customWidth="1"/>
    <col min="537" max="537" width="10.7109375" style="61" customWidth="1"/>
    <col min="538" max="538" width="10" style="61" customWidth="1"/>
    <col min="539" max="539" width="9.7109375" style="61" customWidth="1"/>
    <col min="540" max="540" width="9.85546875" style="61" customWidth="1"/>
    <col min="541" max="541" width="8.85546875" style="61" customWidth="1"/>
    <col min="542" max="542" width="8" style="61" customWidth="1"/>
    <col min="543" max="543" width="11" style="61" customWidth="1"/>
    <col min="544" max="544" width="10.7109375" style="61" customWidth="1"/>
    <col min="545" max="545" width="11.28515625" style="61" customWidth="1"/>
    <col min="546" max="546" width="13.5703125" style="61" customWidth="1"/>
    <col min="547" max="547" width="11.7109375" style="61" customWidth="1"/>
    <col min="548" max="548" width="11.28515625" style="61" customWidth="1"/>
    <col min="549" max="768" width="8.85546875" style="61"/>
    <col min="769" max="769" width="5" style="61" customWidth="1"/>
    <col min="770" max="770" width="14.28515625" style="61" customWidth="1"/>
    <col min="771" max="771" width="26.42578125" style="61" customWidth="1"/>
    <col min="772" max="772" width="10.5703125" style="61" customWidth="1"/>
    <col min="773" max="773" width="11.140625" style="61" customWidth="1"/>
    <col min="774" max="774" width="12.28515625" style="61" customWidth="1"/>
    <col min="775" max="775" width="9.85546875" style="61" customWidth="1"/>
    <col min="776" max="776" width="10" style="61" customWidth="1"/>
    <col min="777" max="777" width="11.42578125" style="61" customWidth="1"/>
    <col min="778" max="778" width="11.28515625" style="61" customWidth="1"/>
    <col min="779" max="779" width="12.42578125" style="61" customWidth="1"/>
    <col min="780" max="780" width="9.7109375" style="61" customWidth="1"/>
    <col min="781" max="781" width="9.5703125" style="61" customWidth="1"/>
    <col min="782" max="782" width="10.28515625" style="61" customWidth="1"/>
    <col min="783" max="783" width="9" style="61" customWidth="1"/>
    <col min="784" max="784" width="8.5703125" style="61" customWidth="1"/>
    <col min="785" max="787" width="7.42578125" style="61" customWidth="1"/>
    <col min="788" max="788" width="6.7109375" style="61" customWidth="1"/>
    <col min="789" max="789" width="9.85546875" style="61" customWidth="1"/>
    <col min="790" max="790" width="11.85546875" style="61" customWidth="1"/>
    <col min="791" max="791" width="10.28515625" style="61" customWidth="1"/>
    <col min="792" max="792" width="9.140625" style="61" customWidth="1"/>
    <col min="793" max="793" width="10.7109375" style="61" customWidth="1"/>
    <col min="794" max="794" width="10" style="61" customWidth="1"/>
    <col min="795" max="795" width="9.7109375" style="61" customWidth="1"/>
    <col min="796" max="796" width="9.85546875" style="61" customWidth="1"/>
    <col min="797" max="797" width="8.85546875" style="61" customWidth="1"/>
    <col min="798" max="798" width="8" style="61" customWidth="1"/>
    <col min="799" max="799" width="11" style="61" customWidth="1"/>
    <col min="800" max="800" width="10.7109375" style="61" customWidth="1"/>
    <col min="801" max="801" width="11.28515625" style="61" customWidth="1"/>
    <col min="802" max="802" width="13.5703125" style="61" customWidth="1"/>
    <col min="803" max="803" width="11.7109375" style="61" customWidth="1"/>
    <col min="804" max="804" width="11.28515625" style="61" customWidth="1"/>
    <col min="805" max="1024" width="8.85546875" style="61"/>
    <col min="1025" max="1025" width="5" style="61" customWidth="1"/>
    <col min="1026" max="1026" width="14.28515625" style="61" customWidth="1"/>
    <col min="1027" max="1027" width="26.42578125" style="61" customWidth="1"/>
    <col min="1028" max="1028" width="10.5703125" style="61" customWidth="1"/>
    <col min="1029" max="1029" width="11.140625" style="61" customWidth="1"/>
    <col min="1030" max="1030" width="12.28515625" style="61" customWidth="1"/>
    <col min="1031" max="1031" width="9.85546875" style="61" customWidth="1"/>
    <col min="1032" max="1032" width="10" style="61" customWidth="1"/>
    <col min="1033" max="1033" width="11.42578125" style="61" customWidth="1"/>
    <col min="1034" max="1034" width="11.28515625" style="61" customWidth="1"/>
    <col min="1035" max="1035" width="12.42578125" style="61" customWidth="1"/>
    <col min="1036" max="1036" width="9.7109375" style="61" customWidth="1"/>
    <col min="1037" max="1037" width="9.5703125" style="61" customWidth="1"/>
    <col min="1038" max="1038" width="10.28515625" style="61" customWidth="1"/>
    <col min="1039" max="1039" width="9" style="61" customWidth="1"/>
    <col min="1040" max="1040" width="8.5703125" style="61" customWidth="1"/>
    <col min="1041" max="1043" width="7.42578125" style="61" customWidth="1"/>
    <col min="1044" max="1044" width="6.7109375" style="61" customWidth="1"/>
    <col min="1045" max="1045" width="9.85546875" style="61" customWidth="1"/>
    <col min="1046" max="1046" width="11.85546875" style="61" customWidth="1"/>
    <col min="1047" max="1047" width="10.28515625" style="61" customWidth="1"/>
    <col min="1048" max="1048" width="9.140625" style="61" customWidth="1"/>
    <col min="1049" max="1049" width="10.7109375" style="61" customWidth="1"/>
    <col min="1050" max="1050" width="10" style="61" customWidth="1"/>
    <col min="1051" max="1051" width="9.7109375" style="61" customWidth="1"/>
    <col min="1052" max="1052" width="9.85546875" style="61" customWidth="1"/>
    <col min="1053" max="1053" width="8.85546875" style="61" customWidth="1"/>
    <col min="1054" max="1054" width="8" style="61" customWidth="1"/>
    <col min="1055" max="1055" width="11" style="61" customWidth="1"/>
    <col min="1056" max="1056" width="10.7109375" style="61" customWidth="1"/>
    <col min="1057" max="1057" width="11.28515625" style="61" customWidth="1"/>
    <col min="1058" max="1058" width="13.5703125" style="61" customWidth="1"/>
    <col min="1059" max="1059" width="11.7109375" style="61" customWidth="1"/>
    <col min="1060" max="1060" width="11.28515625" style="61" customWidth="1"/>
    <col min="1061" max="1280" width="8.85546875" style="61"/>
    <col min="1281" max="1281" width="5" style="61" customWidth="1"/>
    <col min="1282" max="1282" width="14.28515625" style="61" customWidth="1"/>
    <col min="1283" max="1283" width="26.42578125" style="61" customWidth="1"/>
    <col min="1284" max="1284" width="10.5703125" style="61" customWidth="1"/>
    <col min="1285" max="1285" width="11.140625" style="61" customWidth="1"/>
    <col min="1286" max="1286" width="12.28515625" style="61" customWidth="1"/>
    <col min="1287" max="1287" width="9.85546875" style="61" customWidth="1"/>
    <col min="1288" max="1288" width="10" style="61" customWidth="1"/>
    <col min="1289" max="1289" width="11.42578125" style="61" customWidth="1"/>
    <col min="1290" max="1290" width="11.28515625" style="61" customWidth="1"/>
    <col min="1291" max="1291" width="12.42578125" style="61" customWidth="1"/>
    <col min="1292" max="1292" width="9.7109375" style="61" customWidth="1"/>
    <col min="1293" max="1293" width="9.5703125" style="61" customWidth="1"/>
    <col min="1294" max="1294" width="10.28515625" style="61" customWidth="1"/>
    <col min="1295" max="1295" width="9" style="61" customWidth="1"/>
    <col min="1296" max="1296" width="8.5703125" style="61" customWidth="1"/>
    <col min="1297" max="1299" width="7.42578125" style="61" customWidth="1"/>
    <col min="1300" max="1300" width="6.7109375" style="61" customWidth="1"/>
    <col min="1301" max="1301" width="9.85546875" style="61" customWidth="1"/>
    <col min="1302" max="1302" width="11.85546875" style="61" customWidth="1"/>
    <col min="1303" max="1303" width="10.28515625" style="61" customWidth="1"/>
    <col min="1304" max="1304" width="9.140625" style="61" customWidth="1"/>
    <col min="1305" max="1305" width="10.7109375" style="61" customWidth="1"/>
    <col min="1306" max="1306" width="10" style="61" customWidth="1"/>
    <col min="1307" max="1307" width="9.7109375" style="61" customWidth="1"/>
    <col min="1308" max="1308" width="9.85546875" style="61" customWidth="1"/>
    <col min="1309" max="1309" width="8.85546875" style="61" customWidth="1"/>
    <col min="1310" max="1310" width="8" style="61" customWidth="1"/>
    <col min="1311" max="1311" width="11" style="61" customWidth="1"/>
    <col min="1312" max="1312" width="10.7109375" style="61" customWidth="1"/>
    <col min="1313" max="1313" width="11.28515625" style="61" customWidth="1"/>
    <col min="1314" max="1314" width="13.5703125" style="61" customWidth="1"/>
    <col min="1315" max="1315" width="11.7109375" style="61" customWidth="1"/>
    <col min="1316" max="1316" width="11.28515625" style="61" customWidth="1"/>
    <col min="1317" max="1536" width="8.85546875" style="61"/>
    <col min="1537" max="1537" width="5" style="61" customWidth="1"/>
    <col min="1538" max="1538" width="14.28515625" style="61" customWidth="1"/>
    <col min="1539" max="1539" width="26.42578125" style="61" customWidth="1"/>
    <col min="1540" max="1540" width="10.5703125" style="61" customWidth="1"/>
    <col min="1541" max="1541" width="11.140625" style="61" customWidth="1"/>
    <col min="1542" max="1542" width="12.28515625" style="61" customWidth="1"/>
    <col min="1543" max="1543" width="9.85546875" style="61" customWidth="1"/>
    <col min="1544" max="1544" width="10" style="61" customWidth="1"/>
    <col min="1545" max="1545" width="11.42578125" style="61" customWidth="1"/>
    <col min="1546" max="1546" width="11.28515625" style="61" customWidth="1"/>
    <col min="1547" max="1547" width="12.42578125" style="61" customWidth="1"/>
    <col min="1548" max="1548" width="9.7109375" style="61" customWidth="1"/>
    <col min="1549" max="1549" width="9.5703125" style="61" customWidth="1"/>
    <col min="1550" max="1550" width="10.28515625" style="61" customWidth="1"/>
    <col min="1551" max="1551" width="9" style="61" customWidth="1"/>
    <col min="1552" max="1552" width="8.5703125" style="61" customWidth="1"/>
    <col min="1553" max="1555" width="7.42578125" style="61" customWidth="1"/>
    <col min="1556" max="1556" width="6.7109375" style="61" customWidth="1"/>
    <col min="1557" max="1557" width="9.85546875" style="61" customWidth="1"/>
    <col min="1558" max="1558" width="11.85546875" style="61" customWidth="1"/>
    <col min="1559" max="1559" width="10.28515625" style="61" customWidth="1"/>
    <col min="1560" max="1560" width="9.140625" style="61" customWidth="1"/>
    <col min="1561" max="1561" width="10.7109375" style="61" customWidth="1"/>
    <col min="1562" max="1562" width="10" style="61" customWidth="1"/>
    <col min="1563" max="1563" width="9.7109375" style="61" customWidth="1"/>
    <col min="1564" max="1564" width="9.85546875" style="61" customWidth="1"/>
    <col min="1565" max="1565" width="8.85546875" style="61" customWidth="1"/>
    <col min="1566" max="1566" width="8" style="61" customWidth="1"/>
    <col min="1567" max="1567" width="11" style="61" customWidth="1"/>
    <col min="1568" max="1568" width="10.7109375" style="61" customWidth="1"/>
    <col min="1569" max="1569" width="11.28515625" style="61" customWidth="1"/>
    <col min="1570" max="1570" width="13.5703125" style="61" customWidth="1"/>
    <col min="1571" max="1571" width="11.7109375" style="61" customWidth="1"/>
    <col min="1572" max="1572" width="11.28515625" style="61" customWidth="1"/>
    <col min="1573" max="1792" width="8.85546875" style="61"/>
    <col min="1793" max="1793" width="5" style="61" customWidth="1"/>
    <col min="1794" max="1794" width="14.28515625" style="61" customWidth="1"/>
    <col min="1795" max="1795" width="26.42578125" style="61" customWidth="1"/>
    <col min="1796" max="1796" width="10.5703125" style="61" customWidth="1"/>
    <col min="1797" max="1797" width="11.140625" style="61" customWidth="1"/>
    <col min="1798" max="1798" width="12.28515625" style="61" customWidth="1"/>
    <col min="1799" max="1799" width="9.85546875" style="61" customWidth="1"/>
    <col min="1800" max="1800" width="10" style="61" customWidth="1"/>
    <col min="1801" max="1801" width="11.42578125" style="61" customWidth="1"/>
    <col min="1802" max="1802" width="11.28515625" style="61" customWidth="1"/>
    <col min="1803" max="1803" width="12.42578125" style="61" customWidth="1"/>
    <col min="1804" max="1804" width="9.7109375" style="61" customWidth="1"/>
    <col min="1805" max="1805" width="9.5703125" style="61" customWidth="1"/>
    <col min="1806" max="1806" width="10.28515625" style="61" customWidth="1"/>
    <col min="1807" max="1807" width="9" style="61" customWidth="1"/>
    <col min="1808" max="1808" width="8.5703125" style="61" customWidth="1"/>
    <col min="1809" max="1811" width="7.42578125" style="61" customWidth="1"/>
    <col min="1812" max="1812" width="6.7109375" style="61" customWidth="1"/>
    <col min="1813" max="1813" width="9.85546875" style="61" customWidth="1"/>
    <col min="1814" max="1814" width="11.85546875" style="61" customWidth="1"/>
    <col min="1815" max="1815" width="10.28515625" style="61" customWidth="1"/>
    <col min="1816" max="1816" width="9.140625" style="61" customWidth="1"/>
    <col min="1817" max="1817" width="10.7109375" style="61" customWidth="1"/>
    <col min="1818" max="1818" width="10" style="61" customWidth="1"/>
    <col min="1819" max="1819" width="9.7109375" style="61" customWidth="1"/>
    <col min="1820" max="1820" width="9.85546875" style="61" customWidth="1"/>
    <col min="1821" max="1821" width="8.85546875" style="61" customWidth="1"/>
    <col min="1822" max="1822" width="8" style="61" customWidth="1"/>
    <col min="1823" max="1823" width="11" style="61" customWidth="1"/>
    <col min="1824" max="1824" width="10.7109375" style="61" customWidth="1"/>
    <col min="1825" max="1825" width="11.28515625" style="61" customWidth="1"/>
    <col min="1826" max="1826" width="13.5703125" style="61" customWidth="1"/>
    <col min="1827" max="1827" width="11.7109375" style="61" customWidth="1"/>
    <col min="1828" max="1828" width="11.28515625" style="61" customWidth="1"/>
    <col min="1829" max="2048" width="8.85546875" style="61"/>
    <col min="2049" max="2049" width="5" style="61" customWidth="1"/>
    <col min="2050" max="2050" width="14.28515625" style="61" customWidth="1"/>
    <col min="2051" max="2051" width="26.42578125" style="61" customWidth="1"/>
    <col min="2052" max="2052" width="10.5703125" style="61" customWidth="1"/>
    <col min="2053" max="2053" width="11.140625" style="61" customWidth="1"/>
    <col min="2054" max="2054" width="12.28515625" style="61" customWidth="1"/>
    <col min="2055" max="2055" width="9.85546875" style="61" customWidth="1"/>
    <col min="2056" max="2056" width="10" style="61" customWidth="1"/>
    <col min="2057" max="2057" width="11.42578125" style="61" customWidth="1"/>
    <col min="2058" max="2058" width="11.28515625" style="61" customWidth="1"/>
    <col min="2059" max="2059" width="12.42578125" style="61" customWidth="1"/>
    <col min="2060" max="2060" width="9.7109375" style="61" customWidth="1"/>
    <col min="2061" max="2061" width="9.5703125" style="61" customWidth="1"/>
    <col min="2062" max="2062" width="10.28515625" style="61" customWidth="1"/>
    <col min="2063" max="2063" width="9" style="61" customWidth="1"/>
    <col min="2064" max="2064" width="8.5703125" style="61" customWidth="1"/>
    <col min="2065" max="2067" width="7.42578125" style="61" customWidth="1"/>
    <col min="2068" max="2068" width="6.7109375" style="61" customWidth="1"/>
    <col min="2069" max="2069" width="9.85546875" style="61" customWidth="1"/>
    <col min="2070" max="2070" width="11.85546875" style="61" customWidth="1"/>
    <col min="2071" max="2071" width="10.28515625" style="61" customWidth="1"/>
    <col min="2072" max="2072" width="9.140625" style="61" customWidth="1"/>
    <col min="2073" max="2073" width="10.7109375" style="61" customWidth="1"/>
    <col min="2074" max="2074" width="10" style="61" customWidth="1"/>
    <col min="2075" max="2075" width="9.7109375" style="61" customWidth="1"/>
    <col min="2076" max="2076" width="9.85546875" style="61" customWidth="1"/>
    <col min="2077" max="2077" width="8.85546875" style="61" customWidth="1"/>
    <col min="2078" max="2078" width="8" style="61" customWidth="1"/>
    <col min="2079" max="2079" width="11" style="61" customWidth="1"/>
    <col min="2080" max="2080" width="10.7109375" style="61" customWidth="1"/>
    <col min="2081" max="2081" width="11.28515625" style="61" customWidth="1"/>
    <col min="2082" max="2082" width="13.5703125" style="61" customWidth="1"/>
    <col min="2083" max="2083" width="11.7109375" style="61" customWidth="1"/>
    <col min="2084" max="2084" width="11.28515625" style="61" customWidth="1"/>
    <col min="2085" max="2304" width="8.85546875" style="61"/>
    <col min="2305" max="2305" width="5" style="61" customWidth="1"/>
    <col min="2306" max="2306" width="14.28515625" style="61" customWidth="1"/>
    <col min="2307" max="2307" width="26.42578125" style="61" customWidth="1"/>
    <col min="2308" max="2308" width="10.5703125" style="61" customWidth="1"/>
    <col min="2309" max="2309" width="11.140625" style="61" customWidth="1"/>
    <col min="2310" max="2310" width="12.28515625" style="61" customWidth="1"/>
    <col min="2311" max="2311" width="9.85546875" style="61" customWidth="1"/>
    <col min="2312" max="2312" width="10" style="61" customWidth="1"/>
    <col min="2313" max="2313" width="11.42578125" style="61" customWidth="1"/>
    <col min="2314" max="2314" width="11.28515625" style="61" customWidth="1"/>
    <col min="2315" max="2315" width="12.42578125" style="61" customWidth="1"/>
    <col min="2316" max="2316" width="9.7109375" style="61" customWidth="1"/>
    <col min="2317" max="2317" width="9.5703125" style="61" customWidth="1"/>
    <col min="2318" max="2318" width="10.28515625" style="61" customWidth="1"/>
    <col min="2319" max="2319" width="9" style="61" customWidth="1"/>
    <col min="2320" max="2320" width="8.5703125" style="61" customWidth="1"/>
    <col min="2321" max="2323" width="7.42578125" style="61" customWidth="1"/>
    <col min="2324" max="2324" width="6.7109375" style="61" customWidth="1"/>
    <col min="2325" max="2325" width="9.85546875" style="61" customWidth="1"/>
    <col min="2326" max="2326" width="11.85546875" style="61" customWidth="1"/>
    <col min="2327" max="2327" width="10.28515625" style="61" customWidth="1"/>
    <col min="2328" max="2328" width="9.140625" style="61" customWidth="1"/>
    <col min="2329" max="2329" width="10.7109375" style="61" customWidth="1"/>
    <col min="2330" max="2330" width="10" style="61" customWidth="1"/>
    <col min="2331" max="2331" width="9.7109375" style="61" customWidth="1"/>
    <col min="2332" max="2332" width="9.85546875" style="61" customWidth="1"/>
    <col min="2333" max="2333" width="8.85546875" style="61" customWidth="1"/>
    <col min="2334" max="2334" width="8" style="61" customWidth="1"/>
    <col min="2335" max="2335" width="11" style="61" customWidth="1"/>
    <col min="2336" max="2336" width="10.7109375" style="61" customWidth="1"/>
    <col min="2337" max="2337" width="11.28515625" style="61" customWidth="1"/>
    <col min="2338" max="2338" width="13.5703125" style="61" customWidth="1"/>
    <col min="2339" max="2339" width="11.7109375" style="61" customWidth="1"/>
    <col min="2340" max="2340" width="11.28515625" style="61" customWidth="1"/>
    <col min="2341" max="2560" width="8.85546875" style="61"/>
    <col min="2561" max="2561" width="5" style="61" customWidth="1"/>
    <col min="2562" max="2562" width="14.28515625" style="61" customWidth="1"/>
    <col min="2563" max="2563" width="26.42578125" style="61" customWidth="1"/>
    <col min="2564" max="2564" width="10.5703125" style="61" customWidth="1"/>
    <col min="2565" max="2565" width="11.140625" style="61" customWidth="1"/>
    <col min="2566" max="2566" width="12.28515625" style="61" customWidth="1"/>
    <col min="2567" max="2567" width="9.85546875" style="61" customWidth="1"/>
    <col min="2568" max="2568" width="10" style="61" customWidth="1"/>
    <col min="2569" max="2569" width="11.42578125" style="61" customWidth="1"/>
    <col min="2570" max="2570" width="11.28515625" style="61" customWidth="1"/>
    <col min="2571" max="2571" width="12.42578125" style="61" customWidth="1"/>
    <col min="2572" max="2572" width="9.7109375" style="61" customWidth="1"/>
    <col min="2573" max="2573" width="9.5703125" style="61" customWidth="1"/>
    <col min="2574" max="2574" width="10.28515625" style="61" customWidth="1"/>
    <col min="2575" max="2575" width="9" style="61" customWidth="1"/>
    <col min="2576" max="2576" width="8.5703125" style="61" customWidth="1"/>
    <col min="2577" max="2579" width="7.42578125" style="61" customWidth="1"/>
    <col min="2580" max="2580" width="6.7109375" style="61" customWidth="1"/>
    <col min="2581" max="2581" width="9.85546875" style="61" customWidth="1"/>
    <col min="2582" max="2582" width="11.85546875" style="61" customWidth="1"/>
    <col min="2583" max="2583" width="10.28515625" style="61" customWidth="1"/>
    <col min="2584" max="2584" width="9.140625" style="61" customWidth="1"/>
    <col min="2585" max="2585" width="10.7109375" style="61" customWidth="1"/>
    <col min="2586" max="2586" width="10" style="61" customWidth="1"/>
    <col min="2587" max="2587" width="9.7109375" style="61" customWidth="1"/>
    <col min="2588" max="2588" width="9.85546875" style="61" customWidth="1"/>
    <col min="2589" max="2589" width="8.85546875" style="61" customWidth="1"/>
    <col min="2590" max="2590" width="8" style="61" customWidth="1"/>
    <col min="2591" max="2591" width="11" style="61" customWidth="1"/>
    <col min="2592" max="2592" width="10.7109375" style="61" customWidth="1"/>
    <col min="2593" max="2593" width="11.28515625" style="61" customWidth="1"/>
    <col min="2594" max="2594" width="13.5703125" style="61" customWidth="1"/>
    <col min="2595" max="2595" width="11.7109375" style="61" customWidth="1"/>
    <col min="2596" max="2596" width="11.28515625" style="61" customWidth="1"/>
    <col min="2597" max="2816" width="8.85546875" style="61"/>
    <col min="2817" max="2817" width="5" style="61" customWidth="1"/>
    <col min="2818" max="2818" width="14.28515625" style="61" customWidth="1"/>
    <col min="2819" max="2819" width="26.42578125" style="61" customWidth="1"/>
    <col min="2820" max="2820" width="10.5703125" style="61" customWidth="1"/>
    <col min="2821" max="2821" width="11.140625" style="61" customWidth="1"/>
    <col min="2822" max="2822" width="12.28515625" style="61" customWidth="1"/>
    <col min="2823" max="2823" width="9.85546875" style="61" customWidth="1"/>
    <col min="2824" max="2824" width="10" style="61" customWidth="1"/>
    <col min="2825" max="2825" width="11.42578125" style="61" customWidth="1"/>
    <col min="2826" max="2826" width="11.28515625" style="61" customWidth="1"/>
    <col min="2827" max="2827" width="12.42578125" style="61" customWidth="1"/>
    <col min="2828" max="2828" width="9.7109375" style="61" customWidth="1"/>
    <col min="2829" max="2829" width="9.5703125" style="61" customWidth="1"/>
    <col min="2830" max="2830" width="10.28515625" style="61" customWidth="1"/>
    <col min="2831" max="2831" width="9" style="61" customWidth="1"/>
    <col min="2832" max="2832" width="8.5703125" style="61" customWidth="1"/>
    <col min="2833" max="2835" width="7.42578125" style="61" customWidth="1"/>
    <col min="2836" max="2836" width="6.7109375" style="61" customWidth="1"/>
    <col min="2837" max="2837" width="9.85546875" style="61" customWidth="1"/>
    <col min="2838" max="2838" width="11.85546875" style="61" customWidth="1"/>
    <col min="2839" max="2839" width="10.28515625" style="61" customWidth="1"/>
    <col min="2840" max="2840" width="9.140625" style="61" customWidth="1"/>
    <col min="2841" max="2841" width="10.7109375" style="61" customWidth="1"/>
    <col min="2842" max="2842" width="10" style="61" customWidth="1"/>
    <col min="2843" max="2843" width="9.7109375" style="61" customWidth="1"/>
    <col min="2844" max="2844" width="9.85546875" style="61" customWidth="1"/>
    <col min="2845" max="2845" width="8.85546875" style="61" customWidth="1"/>
    <col min="2846" max="2846" width="8" style="61" customWidth="1"/>
    <col min="2847" max="2847" width="11" style="61" customWidth="1"/>
    <col min="2848" max="2848" width="10.7109375" style="61" customWidth="1"/>
    <col min="2849" max="2849" width="11.28515625" style="61" customWidth="1"/>
    <col min="2850" max="2850" width="13.5703125" style="61" customWidth="1"/>
    <col min="2851" max="2851" width="11.7109375" style="61" customWidth="1"/>
    <col min="2852" max="2852" width="11.28515625" style="61" customWidth="1"/>
    <col min="2853" max="3072" width="8.85546875" style="61"/>
    <col min="3073" max="3073" width="5" style="61" customWidth="1"/>
    <col min="3074" max="3074" width="14.28515625" style="61" customWidth="1"/>
    <col min="3075" max="3075" width="26.42578125" style="61" customWidth="1"/>
    <col min="3076" max="3076" width="10.5703125" style="61" customWidth="1"/>
    <col min="3077" max="3077" width="11.140625" style="61" customWidth="1"/>
    <col min="3078" max="3078" width="12.28515625" style="61" customWidth="1"/>
    <col min="3079" max="3079" width="9.85546875" style="61" customWidth="1"/>
    <col min="3080" max="3080" width="10" style="61" customWidth="1"/>
    <col min="3081" max="3081" width="11.42578125" style="61" customWidth="1"/>
    <col min="3082" max="3082" width="11.28515625" style="61" customWidth="1"/>
    <col min="3083" max="3083" width="12.42578125" style="61" customWidth="1"/>
    <col min="3084" max="3084" width="9.7109375" style="61" customWidth="1"/>
    <col min="3085" max="3085" width="9.5703125" style="61" customWidth="1"/>
    <col min="3086" max="3086" width="10.28515625" style="61" customWidth="1"/>
    <col min="3087" max="3087" width="9" style="61" customWidth="1"/>
    <col min="3088" max="3088" width="8.5703125" style="61" customWidth="1"/>
    <col min="3089" max="3091" width="7.42578125" style="61" customWidth="1"/>
    <col min="3092" max="3092" width="6.7109375" style="61" customWidth="1"/>
    <col min="3093" max="3093" width="9.85546875" style="61" customWidth="1"/>
    <col min="3094" max="3094" width="11.85546875" style="61" customWidth="1"/>
    <col min="3095" max="3095" width="10.28515625" style="61" customWidth="1"/>
    <col min="3096" max="3096" width="9.140625" style="61" customWidth="1"/>
    <col min="3097" max="3097" width="10.7109375" style="61" customWidth="1"/>
    <col min="3098" max="3098" width="10" style="61" customWidth="1"/>
    <col min="3099" max="3099" width="9.7109375" style="61" customWidth="1"/>
    <col min="3100" max="3100" width="9.85546875" style="61" customWidth="1"/>
    <col min="3101" max="3101" width="8.85546875" style="61" customWidth="1"/>
    <col min="3102" max="3102" width="8" style="61" customWidth="1"/>
    <col min="3103" max="3103" width="11" style="61" customWidth="1"/>
    <col min="3104" max="3104" width="10.7109375" style="61" customWidth="1"/>
    <col min="3105" max="3105" width="11.28515625" style="61" customWidth="1"/>
    <col min="3106" max="3106" width="13.5703125" style="61" customWidth="1"/>
    <col min="3107" max="3107" width="11.7109375" style="61" customWidth="1"/>
    <col min="3108" max="3108" width="11.28515625" style="61" customWidth="1"/>
    <col min="3109" max="3328" width="8.85546875" style="61"/>
    <col min="3329" max="3329" width="5" style="61" customWidth="1"/>
    <col min="3330" max="3330" width="14.28515625" style="61" customWidth="1"/>
    <col min="3331" max="3331" width="26.42578125" style="61" customWidth="1"/>
    <col min="3332" max="3332" width="10.5703125" style="61" customWidth="1"/>
    <col min="3333" max="3333" width="11.140625" style="61" customWidth="1"/>
    <col min="3334" max="3334" width="12.28515625" style="61" customWidth="1"/>
    <col min="3335" max="3335" width="9.85546875" style="61" customWidth="1"/>
    <col min="3336" max="3336" width="10" style="61" customWidth="1"/>
    <col min="3337" max="3337" width="11.42578125" style="61" customWidth="1"/>
    <col min="3338" max="3338" width="11.28515625" style="61" customWidth="1"/>
    <col min="3339" max="3339" width="12.42578125" style="61" customWidth="1"/>
    <col min="3340" max="3340" width="9.7109375" style="61" customWidth="1"/>
    <col min="3341" max="3341" width="9.5703125" style="61" customWidth="1"/>
    <col min="3342" max="3342" width="10.28515625" style="61" customWidth="1"/>
    <col min="3343" max="3343" width="9" style="61" customWidth="1"/>
    <col min="3344" max="3344" width="8.5703125" style="61" customWidth="1"/>
    <col min="3345" max="3347" width="7.42578125" style="61" customWidth="1"/>
    <col min="3348" max="3348" width="6.7109375" style="61" customWidth="1"/>
    <col min="3349" max="3349" width="9.85546875" style="61" customWidth="1"/>
    <col min="3350" max="3350" width="11.85546875" style="61" customWidth="1"/>
    <col min="3351" max="3351" width="10.28515625" style="61" customWidth="1"/>
    <col min="3352" max="3352" width="9.140625" style="61" customWidth="1"/>
    <col min="3353" max="3353" width="10.7109375" style="61" customWidth="1"/>
    <col min="3354" max="3354" width="10" style="61" customWidth="1"/>
    <col min="3355" max="3355" width="9.7109375" style="61" customWidth="1"/>
    <col min="3356" max="3356" width="9.85546875" style="61" customWidth="1"/>
    <col min="3357" max="3357" width="8.85546875" style="61" customWidth="1"/>
    <col min="3358" max="3358" width="8" style="61" customWidth="1"/>
    <col min="3359" max="3359" width="11" style="61" customWidth="1"/>
    <col min="3360" max="3360" width="10.7109375" style="61" customWidth="1"/>
    <col min="3361" max="3361" width="11.28515625" style="61" customWidth="1"/>
    <col min="3362" max="3362" width="13.5703125" style="61" customWidth="1"/>
    <col min="3363" max="3363" width="11.7109375" style="61" customWidth="1"/>
    <col min="3364" max="3364" width="11.28515625" style="61" customWidth="1"/>
    <col min="3365" max="3584" width="8.85546875" style="61"/>
    <col min="3585" max="3585" width="5" style="61" customWidth="1"/>
    <col min="3586" max="3586" width="14.28515625" style="61" customWidth="1"/>
    <col min="3587" max="3587" width="26.42578125" style="61" customWidth="1"/>
    <col min="3588" max="3588" width="10.5703125" style="61" customWidth="1"/>
    <col min="3589" max="3589" width="11.140625" style="61" customWidth="1"/>
    <col min="3590" max="3590" width="12.28515625" style="61" customWidth="1"/>
    <col min="3591" max="3591" width="9.85546875" style="61" customWidth="1"/>
    <col min="3592" max="3592" width="10" style="61" customWidth="1"/>
    <col min="3593" max="3593" width="11.42578125" style="61" customWidth="1"/>
    <col min="3594" max="3594" width="11.28515625" style="61" customWidth="1"/>
    <col min="3595" max="3595" width="12.42578125" style="61" customWidth="1"/>
    <col min="3596" max="3596" width="9.7109375" style="61" customWidth="1"/>
    <col min="3597" max="3597" width="9.5703125" style="61" customWidth="1"/>
    <col min="3598" max="3598" width="10.28515625" style="61" customWidth="1"/>
    <col min="3599" max="3599" width="9" style="61" customWidth="1"/>
    <col min="3600" max="3600" width="8.5703125" style="61" customWidth="1"/>
    <col min="3601" max="3603" width="7.42578125" style="61" customWidth="1"/>
    <col min="3604" max="3604" width="6.7109375" style="61" customWidth="1"/>
    <col min="3605" max="3605" width="9.85546875" style="61" customWidth="1"/>
    <col min="3606" max="3606" width="11.85546875" style="61" customWidth="1"/>
    <col min="3607" max="3607" width="10.28515625" style="61" customWidth="1"/>
    <col min="3608" max="3608" width="9.140625" style="61" customWidth="1"/>
    <col min="3609" max="3609" width="10.7109375" style="61" customWidth="1"/>
    <col min="3610" max="3610" width="10" style="61" customWidth="1"/>
    <col min="3611" max="3611" width="9.7109375" style="61" customWidth="1"/>
    <col min="3612" max="3612" width="9.85546875" style="61" customWidth="1"/>
    <col min="3613" max="3613" width="8.85546875" style="61" customWidth="1"/>
    <col min="3614" max="3614" width="8" style="61" customWidth="1"/>
    <col min="3615" max="3615" width="11" style="61" customWidth="1"/>
    <col min="3616" max="3616" width="10.7109375" style="61" customWidth="1"/>
    <col min="3617" max="3617" width="11.28515625" style="61" customWidth="1"/>
    <col min="3618" max="3618" width="13.5703125" style="61" customWidth="1"/>
    <col min="3619" max="3619" width="11.7109375" style="61" customWidth="1"/>
    <col min="3620" max="3620" width="11.28515625" style="61" customWidth="1"/>
    <col min="3621" max="3840" width="8.85546875" style="61"/>
    <col min="3841" max="3841" width="5" style="61" customWidth="1"/>
    <col min="3842" max="3842" width="14.28515625" style="61" customWidth="1"/>
    <col min="3843" max="3843" width="26.42578125" style="61" customWidth="1"/>
    <col min="3844" max="3844" width="10.5703125" style="61" customWidth="1"/>
    <col min="3845" max="3845" width="11.140625" style="61" customWidth="1"/>
    <col min="3846" max="3846" width="12.28515625" style="61" customWidth="1"/>
    <col min="3847" max="3847" width="9.85546875" style="61" customWidth="1"/>
    <col min="3848" max="3848" width="10" style="61" customWidth="1"/>
    <col min="3849" max="3849" width="11.42578125" style="61" customWidth="1"/>
    <col min="3850" max="3850" width="11.28515625" style="61" customWidth="1"/>
    <col min="3851" max="3851" width="12.42578125" style="61" customWidth="1"/>
    <col min="3852" max="3852" width="9.7109375" style="61" customWidth="1"/>
    <col min="3853" max="3853" width="9.5703125" style="61" customWidth="1"/>
    <col min="3854" max="3854" width="10.28515625" style="61" customWidth="1"/>
    <col min="3855" max="3855" width="9" style="61" customWidth="1"/>
    <col min="3856" max="3856" width="8.5703125" style="61" customWidth="1"/>
    <col min="3857" max="3859" width="7.42578125" style="61" customWidth="1"/>
    <col min="3860" max="3860" width="6.7109375" style="61" customWidth="1"/>
    <col min="3861" max="3861" width="9.85546875" style="61" customWidth="1"/>
    <col min="3862" max="3862" width="11.85546875" style="61" customWidth="1"/>
    <col min="3863" max="3863" width="10.28515625" style="61" customWidth="1"/>
    <col min="3864" max="3864" width="9.140625" style="61" customWidth="1"/>
    <col min="3865" max="3865" width="10.7109375" style="61" customWidth="1"/>
    <col min="3866" max="3866" width="10" style="61" customWidth="1"/>
    <col min="3867" max="3867" width="9.7109375" style="61" customWidth="1"/>
    <col min="3868" max="3868" width="9.85546875" style="61" customWidth="1"/>
    <col min="3869" max="3869" width="8.85546875" style="61" customWidth="1"/>
    <col min="3870" max="3870" width="8" style="61" customWidth="1"/>
    <col min="3871" max="3871" width="11" style="61" customWidth="1"/>
    <col min="3872" max="3872" width="10.7109375" style="61" customWidth="1"/>
    <col min="3873" max="3873" width="11.28515625" style="61" customWidth="1"/>
    <col min="3874" max="3874" width="13.5703125" style="61" customWidth="1"/>
    <col min="3875" max="3875" width="11.7109375" style="61" customWidth="1"/>
    <col min="3876" max="3876" width="11.28515625" style="61" customWidth="1"/>
    <col min="3877" max="4096" width="8.85546875" style="61"/>
    <col min="4097" max="4097" width="5" style="61" customWidth="1"/>
    <col min="4098" max="4098" width="14.28515625" style="61" customWidth="1"/>
    <col min="4099" max="4099" width="26.42578125" style="61" customWidth="1"/>
    <col min="4100" max="4100" width="10.5703125" style="61" customWidth="1"/>
    <col min="4101" max="4101" width="11.140625" style="61" customWidth="1"/>
    <col min="4102" max="4102" width="12.28515625" style="61" customWidth="1"/>
    <col min="4103" max="4103" width="9.85546875" style="61" customWidth="1"/>
    <col min="4104" max="4104" width="10" style="61" customWidth="1"/>
    <col min="4105" max="4105" width="11.42578125" style="61" customWidth="1"/>
    <col min="4106" max="4106" width="11.28515625" style="61" customWidth="1"/>
    <col min="4107" max="4107" width="12.42578125" style="61" customWidth="1"/>
    <col min="4108" max="4108" width="9.7109375" style="61" customWidth="1"/>
    <col min="4109" max="4109" width="9.5703125" style="61" customWidth="1"/>
    <col min="4110" max="4110" width="10.28515625" style="61" customWidth="1"/>
    <col min="4111" max="4111" width="9" style="61" customWidth="1"/>
    <col min="4112" max="4112" width="8.5703125" style="61" customWidth="1"/>
    <col min="4113" max="4115" width="7.42578125" style="61" customWidth="1"/>
    <col min="4116" max="4116" width="6.7109375" style="61" customWidth="1"/>
    <col min="4117" max="4117" width="9.85546875" style="61" customWidth="1"/>
    <col min="4118" max="4118" width="11.85546875" style="61" customWidth="1"/>
    <col min="4119" max="4119" width="10.28515625" style="61" customWidth="1"/>
    <col min="4120" max="4120" width="9.140625" style="61" customWidth="1"/>
    <col min="4121" max="4121" width="10.7109375" style="61" customWidth="1"/>
    <col min="4122" max="4122" width="10" style="61" customWidth="1"/>
    <col min="4123" max="4123" width="9.7109375" style="61" customWidth="1"/>
    <col min="4124" max="4124" width="9.85546875" style="61" customWidth="1"/>
    <col min="4125" max="4125" width="8.85546875" style="61" customWidth="1"/>
    <col min="4126" max="4126" width="8" style="61" customWidth="1"/>
    <col min="4127" max="4127" width="11" style="61" customWidth="1"/>
    <col min="4128" max="4128" width="10.7109375" style="61" customWidth="1"/>
    <col min="4129" max="4129" width="11.28515625" style="61" customWidth="1"/>
    <col min="4130" max="4130" width="13.5703125" style="61" customWidth="1"/>
    <col min="4131" max="4131" width="11.7109375" style="61" customWidth="1"/>
    <col min="4132" max="4132" width="11.28515625" style="61" customWidth="1"/>
    <col min="4133" max="4352" width="8.85546875" style="61"/>
    <col min="4353" max="4353" width="5" style="61" customWidth="1"/>
    <col min="4354" max="4354" width="14.28515625" style="61" customWidth="1"/>
    <col min="4355" max="4355" width="26.42578125" style="61" customWidth="1"/>
    <col min="4356" max="4356" width="10.5703125" style="61" customWidth="1"/>
    <col min="4357" max="4357" width="11.140625" style="61" customWidth="1"/>
    <col min="4358" max="4358" width="12.28515625" style="61" customWidth="1"/>
    <col min="4359" max="4359" width="9.85546875" style="61" customWidth="1"/>
    <col min="4360" max="4360" width="10" style="61" customWidth="1"/>
    <col min="4361" max="4361" width="11.42578125" style="61" customWidth="1"/>
    <col min="4362" max="4362" width="11.28515625" style="61" customWidth="1"/>
    <col min="4363" max="4363" width="12.42578125" style="61" customWidth="1"/>
    <col min="4364" max="4364" width="9.7109375" style="61" customWidth="1"/>
    <col min="4365" max="4365" width="9.5703125" style="61" customWidth="1"/>
    <col min="4366" max="4366" width="10.28515625" style="61" customWidth="1"/>
    <col min="4367" max="4367" width="9" style="61" customWidth="1"/>
    <col min="4368" max="4368" width="8.5703125" style="61" customWidth="1"/>
    <col min="4369" max="4371" width="7.42578125" style="61" customWidth="1"/>
    <col min="4372" max="4372" width="6.7109375" style="61" customWidth="1"/>
    <col min="4373" max="4373" width="9.85546875" style="61" customWidth="1"/>
    <col min="4374" max="4374" width="11.85546875" style="61" customWidth="1"/>
    <col min="4375" max="4375" width="10.28515625" style="61" customWidth="1"/>
    <col min="4376" max="4376" width="9.140625" style="61" customWidth="1"/>
    <col min="4377" max="4377" width="10.7109375" style="61" customWidth="1"/>
    <col min="4378" max="4378" width="10" style="61" customWidth="1"/>
    <col min="4379" max="4379" width="9.7109375" style="61" customWidth="1"/>
    <col min="4380" max="4380" width="9.85546875" style="61" customWidth="1"/>
    <col min="4381" max="4381" width="8.85546875" style="61" customWidth="1"/>
    <col min="4382" max="4382" width="8" style="61" customWidth="1"/>
    <col min="4383" max="4383" width="11" style="61" customWidth="1"/>
    <col min="4384" max="4384" width="10.7109375" style="61" customWidth="1"/>
    <col min="4385" max="4385" width="11.28515625" style="61" customWidth="1"/>
    <col min="4386" max="4386" width="13.5703125" style="61" customWidth="1"/>
    <col min="4387" max="4387" width="11.7109375" style="61" customWidth="1"/>
    <col min="4388" max="4388" width="11.28515625" style="61" customWidth="1"/>
    <col min="4389" max="4608" width="8.85546875" style="61"/>
    <col min="4609" max="4609" width="5" style="61" customWidth="1"/>
    <col min="4610" max="4610" width="14.28515625" style="61" customWidth="1"/>
    <col min="4611" max="4611" width="26.42578125" style="61" customWidth="1"/>
    <col min="4612" max="4612" width="10.5703125" style="61" customWidth="1"/>
    <col min="4613" max="4613" width="11.140625" style="61" customWidth="1"/>
    <col min="4614" max="4614" width="12.28515625" style="61" customWidth="1"/>
    <col min="4615" max="4615" width="9.85546875" style="61" customWidth="1"/>
    <col min="4616" max="4616" width="10" style="61" customWidth="1"/>
    <col min="4617" max="4617" width="11.42578125" style="61" customWidth="1"/>
    <col min="4618" max="4618" width="11.28515625" style="61" customWidth="1"/>
    <col min="4619" max="4619" width="12.42578125" style="61" customWidth="1"/>
    <col min="4620" max="4620" width="9.7109375" style="61" customWidth="1"/>
    <col min="4621" max="4621" width="9.5703125" style="61" customWidth="1"/>
    <col min="4622" max="4622" width="10.28515625" style="61" customWidth="1"/>
    <col min="4623" max="4623" width="9" style="61" customWidth="1"/>
    <col min="4624" max="4624" width="8.5703125" style="61" customWidth="1"/>
    <col min="4625" max="4627" width="7.42578125" style="61" customWidth="1"/>
    <col min="4628" max="4628" width="6.7109375" style="61" customWidth="1"/>
    <col min="4629" max="4629" width="9.85546875" style="61" customWidth="1"/>
    <col min="4630" max="4630" width="11.85546875" style="61" customWidth="1"/>
    <col min="4631" max="4631" width="10.28515625" style="61" customWidth="1"/>
    <col min="4632" max="4632" width="9.140625" style="61" customWidth="1"/>
    <col min="4633" max="4633" width="10.7109375" style="61" customWidth="1"/>
    <col min="4634" max="4634" width="10" style="61" customWidth="1"/>
    <col min="4635" max="4635" width="9.7109375" style="61" customWidth="1"/>
    <col min="4636" max="4636" width="9.85546875" style="61" customWidth="1"/>
    <col min="4637" max="4637" width="8.85546875" style="61" customWidth="1"/>
    <col min="4638" max="4638" width="8" style="61" customWidth="1"/>
    <col min="4639" max="4639" width="11" style="61" customWidth="1"/>
    <col min="4640" max="4640" width="10.7109375" style="61" customWidth="1"/>
    <col min="4641" max="4641" width="11.28515625" style="61" customWidth="1"/>
    <col min="4642" max="4642" width="13.5703125" style="61" customWidth="1"/>
    <col min="4643" max="4643" width="11.7109375" style="61" customWidth="1"/>
    <col min="4644" max="4644" width="11.28515625" style="61" customWidth="1"/>
    <col min="4645" max="4864" width="8.85546875" style="61"/>
    <col min="4865" max="4865" width="5" style="61" customWidth="1"/>
    <col min="4866" max="4866" width="14.28515625" style="61" customWidth="1"/>
    <col min="4867" max="4867" width="26.42578125" style="61" customWidth="1"/>
    <col min="4868" max="4868" width="10.5703125" style="61" customWidth="1"/>
    <col min="4869" max="4869" width="11.140625" style="61" customWidth="1"/>
    <col min="4870" max="4870" width="12.28515625" style="61" customWidth="1"/>
    <col min="4871" max="4871" width="9.85546875" style="61" customWidth="1"/>
    <col min="4872" max="4872" width="10" style="61" customWidth="1"/>
    <col min="4873" max="4873" width="11.42578125" style="61" customWidth="1"/>
    <col min="4874" max="4874" width="11.28515625" style="61" customWidth="1"/>
    <col min="4875" max="4875" width="12.42578125" style="61" customWidth="1"/>
    <col min="4876" max="4876" width="9.7109375" style="61" customWidth="1"/>
    <col min="4877" max="4877" width="9.5703125" style="61" customWidth="1"/>
    <col min="4878" max="4878" width="10.28515625" style="61" customWidth="1"/>
    <col min="4879" max="4879" width="9" style="61" customWidth="1"/>
    <col min="4880" max="4880" width="8.5703125" style="61" customWidth="1"/>
    <col min="4881" max="4883" width="7.42578125" style="61" customWidth="1"/>
    <col min="4884" max="4884" width="6.7109375" style="61" customWidth="1"/>
    <col min="4885" max="4885" width="9.85546875" style="61" customWidth="1"/>
    <col min="4886" max="4886" width="11.85546875" style="61" customWidth="1"/>
    <col min="4887" max="4887" width="10.28515625" style="61" customWidth="1"/>
    <col min="4888" max="4888" width="9.140625" style="61" customWidth="1"/>
    <col min="4889" max="4889" width="10.7109375" style="61" customWidth="1"/>
    <col min="4890" max="4890" width="10" style="61" customWidth="1"/>
    <col min="4891" max="4891" width="9.7109375" style="61" customWidth="1"/>
    <col min="4892" max="4892" width="9.85546875" style="61" customWidth="1"/>
    <col min="4893" max="4893" width="8.85546875" style="61" customWidth="1"/>
    <col min="4894" max="4894" width="8" style="61" customWidth="1"/>
    <col min="4895" max="4895" width="11" style="61" customWidth="1"/>
    <col min="4896" max="4896" width="10.7109375" style="61" customWidth="1"/>
    <col min="4897" max="4897" width="11.28515625" style="61" customWidth="1"/>
    <col min="4898" max="4898" width="13.5703125" style="61" customWidth="1"/>
    <col min="4899" max="4899" width="11.7109375" style="61" customWidth="1"/>
    <col min="4900" max="4900" width="11.28515625" style="61" customWidth="1"/>
    <col min="4901" max="5120" width="8.85546875" style="61"/>
    <col min="5121" max="5121" width="5" style="61" customWidth="1"/>
    <col min="5122" max="5122" width="14.28515625" style="61" customWidth="1"/>
    <col min="5123" max="5123" width="26.42578125" style="61" customWidth="1"/>
    <col min="5124" max="5124" width="10.5703125" style="61" customWidth="1"/>
    <col min="5125" max="5125" width="11.140625" style="61" customWidth="1"/>
    <col min="5126" max="5126" width="12.28515625" style="61" customWidth="1"/>
    <col min="5127" max="5127" width="9.85546875" style="61" customWidth="1"/>
    <col min="5128" max="5128" width="10" style="61" customWidth="1"/>
    <col min="5129" max="5129" width="11.42578125" style="61" customWidth="1"/>
    <col min="5130" max="5130" width="11.28515625" style="61" customWidth="1"/>
    <col min="5131" max="5131" width="12.42578125" style="61" customWidth="1"/>
    <col min="5132" max="5132" width="9.7109375" style="61" customWidth="1"/>
    <col min="5133" max="5133" width="9.5703125" style="61" customWidth="1"/>
    <col min="5134" max="5134" width="10.28515625" style="61" customWidth="1"/>
    <col min="5135" max="5135" width="9" style="61" customWidth="1"/>
    <col min="5136" max="5136" width="8.5703125" style="61" customWidth="1"/>
    <col min="5137" max="5139" width="7.42578125" style="61" customWidth="1"/>
    <col min="5140" max="5140" width="6.7109375" style="61" customWidth="1"/>
    <col min="5141" max="5141" width="9.85546875" style="61" customWidth="1"/>
    <col min="5142" max="5142" width="11.85546875" style="61" customWidth="1"/>
    <col min="5143" max="5143" width="10.28515625" style="61" customWidth="1"/>
    <col min="5144" max="5144" width="9.140625" style="61" customWidth="1"/>
    <col min="5145" max="5145" width="10.7109375" style="61" customWidth="1"/>
    <col min="5146" max="5146" width="10" style="61" customWidth="1"/>
    <col min="5147" max="5147" width="9.7109375" style="61" customWidth="1"/>
    <col min="5148" max="5148" width="9.85546875" style="61" customWidth="1"/>
    <col min="5149" max="5149" width="8.85546875" style="61" customWidth="1"/>
    <col min="5150" max="5150" width="8" style="61" customWidth="1"/>
    <col min="5151" max="5151" width="11" style="61" customWidth="1"/>
    <col min="5152" max="5152" width="10.7109375" style="61" customWidth="1"/>
    <col min="5153" max="5153" width="11.28515625" style="61" customWidth="1"/>
    <col min="5154" max="5154" width="13.5703125" style="61" customWidth="1"/>
    <col min="5155" max="5155" width="11.7109375" style="61" customWidth="1"/>
    <col min="5156" max="5156" width="11.28515625" style="61" customWidth="1"/>
    <col min="5157" max="5376" width="8.85546875" style="61"/>
    <col min="5377" max="5377" width="5" style="61" customWidth="1"/>
    <col min="5378" max="5378" width="14.28515625" style="61" customWidth="1"/>
    <col min="5379" max="5379" width="26.42578125" style="61" customWidth="1"/>
    <col min="5380" max="5380" width="10.5703125" style="61" customWidth="1"/>
    <col min="5381" max="5381" width="11.140625" style="61" customWidth="1"/>
    <col min="5382" max="5382" width="12.28515625" style="61" customWidth="1"/>
    <col min="5383" max="5383" width="9.85546875" style="61" customWidth="1"/>
    <col min="5384" max="5384" width="10" style="61" customWidth="1"/>
    <col min="5385" max="5385" width="11.42578125" style="61" customWidth="1"/>
    <col min="5386" max="5386" width="11.28515625" style="61" customWidth="1"/>
    <col min="5387" max="5387" width="12.42578125" style="61" customWidth="1"/>
    <col min="5388" max="5388" width="9.7109375" style="61" customWidth="1"/>
    <col min="5389" max="5389" width="9.5703125" style="61" customWidth="1"/>
    <col min="5390" max="5390" width="10.28515625" style="61" customWidth="1"/>
    <col min="5391" max="5391" width="9" style="61" customWidth="1"/>
    <col min="5392" max="5392" width="8.5703125" style="61" customWidth="1"/>
    <col min="5393" max="5395" width="7.42578125" style="61" customWidth="1"/>
    <col min="5396" max="5396" width="6.7109375" style="61" customWidth="1"/>
    <col min="5397" max="5397" width="9.85546875" style="61" customWidth="1"/>
    <col min="5398" max="5398" width="11.85546875" style="61" customWidth="1"/>
    <col min="5399" max="5399" width="10.28515625" style="61" customWidth="1"/>
    <col min="5400" max="5400" width="9.140625" style="61" customWidth="1"/>
    <col min="5401" max="5401" width="10.7109375" style="61" customWidth="1"/>
    <col min="5402" max="5402" width="10" style="61" customWidth="1"/>
    <col min="5403" max="5403" width="9.7109375" style="61" customWidth="1"/>
    <col min="5404" max="5404" width="9.85546875" style="61" customWidth="1"/>
    <col min="5405" max="5405" width="8.85546875" style="61" customWidth="1"/>
    <col min="5406" max="5406" width="8" style="61" customWidth="1"/>
    <col min="5407" max="5407" width="11" style="61" customWidth="1"/>
    <col min="5408" max="5408" width="10.7109375" style="61" customWidth="1"/>
    <col min="5409" max="5409" width="11.28515625" style="61" customWidth="1"/>
    <col min="5410" max="5410" width="13.5703125" style="61" customWidth="1"/>
    <col min="5411" max="5411" width="11.7109375" style="61" customWidth="1"/>
    <col min="5412" max="5412" width="11.28515625" style="61" customWidth="1"/>
    <col min="5413" max="5632" width="8.85546875" style="61"/>
    <col min="5633" max="5633" width="5" style="61" customWidth="1"/>
    <col min="5634" max="5634" width="14.28515625" style="61" customWidth="1"/>
    <col min="5635" max="5635" width="26.42578125" style="61" customWidth="1"/>
    <col min="5636" max="5636" width="10.5703125" style="61" customWidth="1"/>
    <col min="5637" max="5637" width="11.140625" style="61" customWidth="1"/>
    <col min="5638" max="5638" width="12.28515625" style="61" customWidth="1"/>
    <col min="5639" max="5639" width="9.85546875" style="61" customWidth="1"/>
    <col min="5640" max="5640" width="10" style="61" customWidth="1"/>
    <col min="5641" max="5641" width="11.42578125" style="61" customWidth="1"/>
    <col min="5642" max="5642" width="11.28515625" style="61" customWidth="1"/>
    <col min="5643" max="5643" width="12.42578125" style="61" customWidth="1"/>
    <col min="5644" max="5644" width="9.7109375" style="61" customWidth="1"/>
    <col min="5645" max="5645" width="9.5703125" style="61" customWidth="1"/>
    <col min="5646" max="5646" width="10.28515625" style="61" customWidth="1"/>
    <col min="5647" max="5647" width="9" style="61" customWidth="1"/>
    <col min="5648" max="5648" width="8.5703125" style="61" customWidth="1"/>
    <col min="5649" max="5651" width="7.42578125" style="61" customWidth="1"/>
    <col min="5652" max="5652" width="6.7109375" style="61" customWidth="1"/>
    <col min="5653" max="5653" width="9.85546875" style="61" customWidth="1"/>
    <col min="5654" max="5654" width="11.85546875" style="61" customWidth="1"/>
    <col min="5655" max="5655" width="10.28515625" style="61" customWidth="1"/>
    <col min="5656" max="5656" width="9.140625" style="61" customWidth="1"/>
    <col min="5657" max="5657" width="10.7109375" style="61" customWidth="1"/>
    <col min="5658" max="5658" width="10" style="61" customWidth="1"/>
    <col min="5659" max="5659" width="9.7109375" style="61" customWidth="1"/>
    <col min="5660" max="5660" width="9.85546875" style="61" customWidth="1"/>
    <col min="5661" max="5661" width="8.85546875" style="61" customWidth="1"/>
    <col min="5662" max="5662" width="8" style="61" customWidth="1"/>
    <col min="5663" max="5663" width="11" style="61" customWidth="1"/>
    <col min="5664" max="5664" width="10.7109375" style="61" customWidth="1"/>
    <col min="5665" max="5665" width="11.28515625" style="61" customWidth="1"/>
    <col min="5666" max="5666" width="13.5703125" style="61" customWidth="1"/>
    <col min="5667" max="5667" width="11.7109375" style="61" customWidth="1"/>
    <col min="5668" max="5668" width="11.28515625" style="61" customWidth="1"/>
    <col min="5669" max="5888" width="8.85546875" style="61"/>
    <col min="5889" max="5889" width="5" style="61" customWidth="1"/>
    <col min="5890" max="5890" width="14.28515625" style="61" customWidth="1"/>
    <col min="5891" max="5891" width="26.42578125" style="61" customWidth="1"/>
    <col min="5892" max="5892" width="10.5703125" style="61" customWidth="1"/>
    <col min="5893" max="5893" width="11.140625" style="61" customWidth="1"/>
    <col min="5894" max="5894" width="12.28515625" style="61" customWidth="1"/>
    <col min="5895" max="5895" width="9.85546875" style="61" customWidth="1"/>
    <col min="5896" max="5896" width="10" style="61" customWidth="1"/>
    <col min="5897" max="5897" width="11.42578125" style="61" customWidth="1"/>
    <col min="5898" max="5898" width="11.28515625" style="61" customWidth="1"/>
    <col min="5899" max="5899" width="12.42578125" style="61" customWidth="1"/>
    <col min="5900" max="5900" width="9.7109375" style="61" customWidth="1"/>
    <col min="5901" max="5901" width="9.5703125" style="61" customWidth="1"/>
    <col min="5902" max="5902" width="10.28515625" style="61" customWidth="1"/>
    <col min="5903" max="5903" width="9" style="61" customWidth="1"/>
    <col min="5904" max="5904" width="8.5703125" style="61" customWidth="1"/>
    <col min="5905" max="5907" width="7.42578125" style="61" customWidth="1"/>
    <col min="5908" max="5908" width="6.7109375" style="61" customWidth="1"/>
    <col min="5909" max="5909" width="9.85546875" style="61" customWidth="1"/>
    <col min="5910" max="5910" width="11.85546875" style="61" customWidth="1"/>
    <col min="5911" max="5911" width="10.28515625" style="61" customWidth="1"/>
    <col min="5912" max="5912" width="9.140625" style="61" customWidth="1"/>
    <col min="5913" max="5913" width="10.7109375" style="61" customWidth="1"/>
    <col min="5914" max="5914" width="10" style="61" customWidth="1"/>
    <col min="5915" max="5915" width="9.7109375" style="61" customWidth="1"/>
    <col min="5916" max="5916" width="9.85546875" style="61" customWidth="1"/>
    <col min="5917" max="5917" width="8.85546875" style="61" customWidth="1"/>
    <col min="5918" max="5918" width="8" style="61" customWidth="1"/>
    <col min="5919" max="5919" width="11" style="61" customWidth="1"/>
    <col min="5920" max="5920" width="10.7109375" style="61" customWidth="1"/>
    <col min="5921" max="5921" width="11.28515625" style="61" customWidth="1"/>
    <col min="5922" max="5922" width="13.5703125" style="61" customWidth="1"/>
    <col min="5923" max="5923" width="11.7109375" style="61" customWidth="1"/>
    <col min="5924" max="5924" width="11.28515625" style="61" customWidth="1"/>
    <col min="5925" max="6144" width="8.85546875" style="61"/>
    <col min="6145" max="6145" width="5" style="61" customWidth="1"/>
    <col min="6146" max="6146" width="14.28515625" style="61" customWidth="1"/>
    <col min="6147" max="6147" width="26.42578125" style="61" customWidth="1"/>
    <col min="6148" max="6148" width="10.5703125" style="61" customWidth="1"/>
    <col min="6149" max="6149" width="11.140625" style="61" customWidth="1"/>
    <col min="6150" max="6150" width="12.28515625" style="61" customWidth="1"/>
    <col min="6151" max="6151" width="9.85546875" style="61" customWidth="1"/>
    <col min="6152" max="6152" width="10" style="61" customWidth="1"/>
    <col min="6153" max="6153" width="11.42578125" style="61" customWidth="1"/>
    <col min="6154" max="6154" width="11.28515625" style="61" customWidth="1"/>
    <col min="6155" max="6155" width="12.42578125" style="61" customWidth="1"/>
    <col min="6156" max="6156" width="9.7109375" style="61" customWidth="1"/>
    <col min="6157" max="6157" width="9.5703125" style="61" customWidth="1"/>
    <col min="6158" max="6158" width="10.28515625" style="61" customWidth="1"/>
    <col min="6159" max="6159" width="9" style="61" customWidth="1"/>
    <col min="6160" max="6160" width="8.5703125" style="61" customWidth="1"/>
    <col min="6161" max="6163" width="7.42578125" style="61" customWidth="1"/>
    <col min="6164" max="6164" width="6.7109375" style="61" customWidth="1"/>
    <col min="6165" max="6165" width="9.85546875" style="61" customWidth="1"/>
    <col min="6166" max="6166" width="11.85546875" style="61" customWidth="1"/>
    <col min="6167" max="6167" width="10.28515625" style="61" customWidth="1"/>
    <col min="6168" max="6168" width="9.140625" style="61" customWidth="1"/>
    <col min="6169" max="6169" width="10.7109375" style="61" customWidth="1"/>
    <col min="6170" max="6170" width="10" style="61" customWidth="1"/>
    <col min="6171" max="6171" width="9.7109375" style="61" customWidth="1"/>
    <col min="6172" max="6172" width="9.85546875" style="61" customWidth="1"/>
    <col min="6173" max="6173" width="8.85546875" style="61" customWidth="1"/>
    <col min="6174" max="6174" width="8" style="61" customWidth="1"/>
    <col min="6175" max="6175" width="11" style="61" customWidth="1"/>
    <col min="6176" max="6176" width="10.7109375" style="61" customWidth="1"/>
    <col min="6177" max="6177" width="11.28515625" style="61" customWidth="1"/>
    <col min="6178" max="6178" width="13.5703125" style="61" customWidth="1"/>
    <col min="6179" max="6179" width="11.7109375" style="61" customWidth="1"/>
    <col min="6180" max="6180" width="11.28515625" style="61" customWidth="1"/>
    <col min="6181" max="6400" width="8.85546875" style="61"/>
    <col min="6401" max="6401" width="5" style="61" customWidth="1"/>
    <col min="6402" max="6402" width="14.28515625" style="61" customWidth="1"/>
    <col min="6403" max="6403" width="26.42578125" style="61" customWidth="1"/>
    <col min="6404" max="6404" width="10.5703125" style="61" customWidth="1"/>
    <col min="6405" max="6405" width="11.140625" style="61" customWidth="1"/>
    <col min="6406" max="6406" width="12.28515625" style="61" customWidth="1"/>
    <col min="6407" max="6407" width="9.85546875" style="61" customWidth="1"/>
    <col min="6408" max="6408" width="10" style="61" customWidth="1"/>
    <col min="6409" max="6409" width="11.42578125" style="61" customWidth="1"/>
    <col min="6410" max="6410" width="11.28515625" style="61" customWidth="1"/>
    <col min="6411" max="6411" width="12.42578125" style="61" customWidth="1"/>
    <col min="6412" max="6412" width="9.7109375" style="61" customWidth="1"/>
    <col min="6413" max="6413" width="9.5703125" style="61" customWidth="1"/>
    <col min="6414" max="6414" width="10.28515625" style="61" customWidth="1"/>
    <col min="6415" max="6415" width="9" style="61" customWidth="1"/>
    <col min="6416" max="6416" width="8.5703125" style="61" customWidth="1"/>
    <col min="6417" max="6419" width="7.42578125" style="61" customWidth="1"/>
    <col min="6420" max="6420" width="6.7109375" style="61" customWidth="1"/>
    <col min="6421" max="6421" width="9.85546875" style="61" customWidth="1"/>
    <col min="6422" max="6422" width="11.85546875" style="61" customWidth="1"/>
    <col min="6423" max="6423" width="10.28515625" style="61" customWidth="1"/>
    <col min="6424" max="6424" width="9.140625" style="61" customWidth="1"/>
    <col min="6425" max="6425" width="10.7109375" style="61" customWidth="1"/>
    <col min="6426" max="6426" width="10" style="61" customWidth="1"/>
    <col min="6427" max="6427" width="9.7109375" style="61" customWidth="1"/>
    <col min="6428" max="6428" width="9.85546875" style="61" customWidth="1"/>
    <col min="6429" max="6429" width="8.85546875" style="61" customWidth="1"/>
    <col min="6430" max="6430" width="8" style="61" customWidth="1"/>
    <col min="6431" max="6431" width="11" style="61" customWidth="1"/>
    <col min="6432" max="6432" width="10.7109375" style="61" customWidth="1"/>
    <col min="6433" max="6433" width="11.28515625" style="61" customWidth="1"/>
    <col min="6434" max="6434" width="13.5703125" style="61" customWidth="1"/>
    <col min="6435" max="6435" width="11.7109375" style="61" customWidth="1"/>
    <col min="6436" max="6436" width="11.28515625" style="61" customWidth="1"/>
    <col min="6437" max="6656" width="8.85546875" style="61"/>
    <col min="6657" max="6657" width="5" style="61" customWidth="1"/>
    <col min="6658" max="6658" width="14.28515625" style="61" customWidth="1"/>
    <col min="6659" max="6659" width="26.42578125" style="61" customWidth="1"/>
    <col min="6660" max="6660" width="10.5703125" style="61" customWidth="1"/>
    <col min="6661" max="6661" width="11.140625" style="61" customWidth="1"/>
    <col min="6662" max="6662" width="12.28515625" style="61" customWidth="1"/>
    <col min="6663" max="6663" width="9.85546875" style="61" customWidth="1"/>
    <col min="6664" max="6664" width="10" style="61" customWidth="1"/>
    <col min="6665" max="6665" width="11.42578125" style="61" customWidth="1"/>
    <col min="6666" max="6666" width="11.28515625" style="61" customWidth="1"/>
    <col min="6667" max="6667" width="12.42578125" style="61" customWidth="1"/>
    <col min="6668" max="6668" width="9.7109375" style="61" customWidth="1"/>
    <col min="6669" max="6669" width="9.5703125" style="61" customWidth="1"/>
    <col min="6670" max="6670" width="10.28515625" style="61" customWidth="1"/>
    <col min="6671" max="6671" width="9" style="61" customWidth="1"/>
    <col min="6672" max="6672" width="8.5703125" style="61" customWidth="1"/>
    <col min="6673" max="6675" width="7.42578125" style="61" customWidth="1"/>
    <col min="6676" max="6676" width="6.7109375" style="61" customWidth="1"/>
    <col min="6677" max="6677" width="9.85546875" style="61" customWidth="1"/>
    <col min="6678" max="6678" width="11.85546875" style="61" customWidth="1"/>
    <col min="6679" max="6679" width="10.28515625" style="61" customWidth="1"/>
    <col min="6680" max="6680" width="9.140625" style="61" customWidth="1"/>
    <col min="6681" max="6681" width="10.7109375" style="61" customWidth="1"/>
    <col min="6682" max="6682" width="10" style="61" customWidth="1"/>
    <col min="6683" max="6683" width="9.7109375" style="61" customWidth="1"/>
    <col min="6684" max="6684" width="9.85546875" style="61" customWidth="1"/>
    <col min="6685" max="6685" width="8.85546875" style="61" customWidth="1"/>
    <col min="6686" max="6686" width="8" style="61" customWidth="1"/>
    <col min="6687" max="6687" width="11" style="61" customWidth="1"/>
    <col min="6688" max="6688" width="10.7109375" style="61" customWidth="1"/>
    <col min="6689" max="6689" width="11.28515625" style="61" customWidth="1"/>
    <col min="6690" max="6690" width="13.5703125" style="61" customWidth="1"/>
    <col min="6691" max="6691" width="11.7109375" style="61" customWidth="1"/>
    <col min="6692" max="6692" width="11.28515625" style="61" customWidth="1"/>
    <col min="6693" max="6912" width="8.85546875" style="61"/>
    <col min="6913" max="6913" width="5" style="61" customWidth="1"/>
    <col min="6914" max="6914" width="14.28515625" style="61" customWidth="1"/>
    <col min="6915" max="6915" width="26.42578125" style="61" customWidth="1"/>
    <col min="6916" max="6916" width="10.5703125" style="61" customWidth="1"/>
    <col min="6917" max="6917" width="11.140625" style="61" customWidth="1"/>
    <col min="6918" max="6918" width="12.28515625" style="61" customWidth="1"/>
    <col min="6919" max="6919" width="9.85546875" style="61" customWidth="1"/>
    <col min="6920" max="6920" width="10" style="61" customWidth="1"/>
    <col min="6921" max="6921" width="11.42578125" style="61" customWidth="1"/>
    <col min="6922" max="6922" width="11.28515625" style="61" customWidth="1"/>
    <col min="6923" max="6923" width="12.42578125" style="61" customWidth="1"/>
    <col min="6924" max="6924" width="9.7109375" style="61" customWidth="1"/>
    <col min="6925" max="6925" width="9.5703125" style="61" customWidth="1"/>
    <col min="6926" max="6926" width="10.28515625" style="61" customWidth="1"/>
    <col min="6927" max="6927" width="9" style="61" customWidth="1"/>
    <col min="6928" max="6928" width="8.5703125" style="61" customWidth="1"/>
    <col min="6929" max="6931" width="7.42578125" style="61" customWidth="1"/>
    <col min="6932" max="6932" width="6.7109375" style="61" customWidth="1"/>
    <col min="6933" max="6933" width="9.85546875" style="61" customWidth="1"/>
    <col min="6934" max="6934" width="11.85546875" style="61" customWidth="1"/>
    <col min="6935" max="6935" width="10.28515625" style="61" customWidth="1"/>
    <col min="6936" max="6936" width="9.140625" style="61" customWidth="1"/>
    <col min="6937" max="6937" width="10.7109375" style="61" customWidth="1"/>
    <col min="6938" max="6938" width="10" style="61" customWidth="1"/>
    <col min="6939" max="6939" width="9.7109375" style="61" customWidth="1"/>
    <col min="6940" max="6940" width="9.85546875" style="61" customWidth="1"/>
    <col min="6941" max="6941" width="8.85546875" style="61" customWidth="1"/>
    <col min="6942" max="6942" width="8" style="61" customWidth="1"/>
    <col min="6943" max="6943" width="11" style="61" customWidth="1"/>
    <col min="6944" max="6944" width="10.7109375" style="61" customWidth="1"/>
    <col min="6945" max="6945" width="11.28515625" style="61" customWidth="1"/>
    <col min="6946" max="6946" width="13.5703125" style="61" customWidth="1"/>
    <col min="6947" max="6947" width="11.7109375" style="61" customWidth="1"/>
    <col min="6948" max="6948" width="11.28515625" style="61" customWidth="1"/>
    <col min="6949" max="7168" width="8.85546875" style="61"/>
    <col min="7169" max="7169" width="5" style="61" customWidth="1"/>
    <col min="7170" max="7170" width="14.28515625" style="61" customWidth="1"/>
    <col min="7171" max="7171" width="26.42578125" style="61" customWidth="1"/>
    <col min="7172" max="7172" width="10.5703125" style="61" customWidth="1"/>
    <col min="7173" max="7173" width="11.140625" style="61" customWidth="1"/>
    <col min="7174" max="7174" width="12.28515625" style="61" customWidth="1"/>
    <col min="7175" max="7175" width="9.85546875" style="61" customWidth="1"/>
    <col min="7176" max="7176" width="10" style="61" customWidth="1"/>
    <col min="7177" max="7177" width="11.42578125" style="61" customWidth="1"/>
    <col min="7178" max="7178" width="11.28515625" style="61" customWidth="1"/>
    <col min="7179" max="7179" width="12.42578125" style="61" customWidth="1"/>
    <col min="7180" max="7180" width="9.7109375" style="61" customWidth="1"/>
    <col min="7181" max="7181" width="9.5703125" style="61" customWidth="1"/>
    <col min="7182" max="7182" width="10.28515625" style="61" customWidth="1"/>
    <col min="7183" max="7183" width="9" style="61" customWidth="1"/>
    <col min="7184" max="7184" width="8.5703125" style="61" customWidth="1"/>
    <col min="7185" max="7187" width="7.42578125" style="61" customWidth="1"/>
    <col min="7188" max="7188" width="6.7109375" style="61" customWidth="1"/>
    <col min="7189" max="7189" width="9.85546875" style="61" customWidth="1"/>
    <col min="7190" max="7190" width="11.85546875" style="61" customWidth="1"/>
    <col min="7191" max="7191" width="10.28515625" style="61" customWidth="1"/>
    <col min="7192" max="7192" width="9.140625" style="61" customWidth="1"/>
    <col min="7193" max="7193" width="10.7109375" style="61" customWidth="1"/>
    <col min="7194" max="7194" width="10" style="61" customWidth="1"/>
    <col min="7195" max="7195" width="9.7109375" style="61" customWidth="1"/>
    <col min="7196" max="7196" width="9.85546875" style="61" customWidth="1"/>
    <col min="7197" max="7197" width="8.85546875" style="61" customWidth="1"/>
    <col min="7198" max="7198" width="8" style="61" customWidth="1"/>
    <col min="7199" max="7199" width="11" style="61" customWidth="1"/>
    <col min="7200" max="7200" width="10.7109375" style="61" customWidth="1"/>
    <col min="7201" max="7201" width="11.28515625" style="61" customWidth="1"/>
    <col min="7202" max="7202" width="13.5703125" style="61" customWidth="1"/>
    <col min="7203" max="7203" width="11.7109375" style="61" customWidth="1"/>
    <col min="7204" max="7204" width="11.28515625" style="61" customWidth="1"/>
    <col min="7205" max="7424" width="8.85546875" style="61"/>
    <col min="7425" max="7425" width="5" style="61" customWidth="1"/>
    <col min="7426" max="7426" width="14.28515625" style="61" customWidth="1"/>
    <col min="7427" max="7427" width="26.42578125" style="61" customWidth="1"/>
    <col min="7428" max="7428" width="10.5703125" style="61" customWidth="1"/>
    <col min="7429" max="7429" width="11.140625" style="61" customWidth="1"/>
    <col min="7430" max="7430" width="12.28515625" style="61" customWidth="1"/>
    <col min="7431" max="7431" width="9.85546875" style="61" customWidth="1"/>
    <col min="7432" max="7432" width="10" style="61" customWidth="1"/>
    <col min="7433" max="7433" width="11.42578125" style="61" customWidth="1"/>
    <col min="7434" max="7434" width="11.28515625" style="61" customWidth="1"/>
    <col min="7435" max="7435" width="12.42578125" style="61" customWidth="1"/>
    <col min="7436" max="7436" width="9.7109375" style="61" customWidth="1"/>
    <col min="7437" max="7437" width="9.5703125" style="61" customWidth="1"/>
    <col min="7438" max="7438" width="10.28515625" style="61" customWidth="1"/>
    <col min="7439" max="7439" width="9" style="61" customWidth="1"/>
    <col min="7440" max="7440" width="8.5703125" style="61" customWidth="1"/>
    <col min="7441" max="7443" width="7.42578125" style="61" customWidth="1"/>
    <col min="7444" max="7444" width="6.7109375" style="61" customWidth="1"/>
    <col min="7445" max="7445" width="9.85546875" style="61" customWidth="1"/>
    <col min="7446" max="7446" width="11.85546875" style="61" customWidth="1"/>
    <col min="7447" max="7447" width="10.28515625" style="61" customWidth="1"/>
    <col min="7448" max="7448" width="9.140625" style="61" customWidth="1"/>
    <col min="7449" max="7449" width="10.7109375" style="61" customWidth="1"/>
    <col min="7450" max="7450" width="10" style="61" customWidth="1"/>
    <col min="7451" max="7451" width="9.7109375" style="61" customWidth="1"/>
    <col min="7452" max="7452" width="9.85546875" style="61" customWidth="1"/>
    <col min="7453" max="7453" width="8.85546875" style="61" customWidth="1"/>
    <col min="7454" max="7454" width="8" style="61" customWidth="1"/>
    <col min="7455" max="7455" width="11" style="61" customWidth="1"/>
    <col min="7456" max="7456" width="10.7109375" style="61" customWidth="1"/>
    <col min="7457" max="7457" width="11.28515625" style="61" customWidth="1"/>
    <col min="7458" max="7458" width="13.5703125" style="61" customWidth="1"/>
    <col min="7459" max="7459" width="11.7109375" style="61" customWidth="1"/>
    <col min="7460" max="7460" width="11.28515625" style="61" customWidth="1"/>
    <col min="7461" max="7680" width="8.85546875" style="61"/>
    <col min="7681" max="7681" width="5" style="61" customWidth="1"/>
    <col min="7682" max="7682" width="14.28515625" style="61" customWidth="1"/>
    <col min="7683" max="7683" width="26.42578125" style="61" customWidth="1"/>
    <col min="7684" max="7684" width="10.5703125" style="61" customWidth="1"/>
    <col min="7685" max="7685" width="11.140625" style="61" customWidth="1"/>
    <col min="7686" max="7686" width="12.28515625" style="61" customWidth="1"/>
    <col min="7687" max="7687" width="9.85546875" style="61" customWidth="1"/>
    <col min="7688" max="7688" width="10" style="61" customWidth="1"/>
    <col min="7689" max="7689" width="11.42578125" style="61" customWidth="1"/>
    <col min="7690" max="7690" width="11.28515625" style="61" customWidth="1"/>
    <col min="7691" max="7691" width="12.42578125" style="61" customWidth="1"/>
    <col min="7692" max="7692" width="9.7109375" style="61" customWidth="1"/>
    <col min="7693" max="7693" width="9.5703125" style="61" customWidth="1"/>
    <col min="7694" max="7694" width="10.28515625" style="61" customWidth="1"/>
    <col min="7695" max="7695" width="9" style="61" customWidth="1"/>
    <col min="7696" max="7696" width="8.5703125" style="61" customWidth="1"/>
    <col min="7697" max="7699" width="7.42578125" style="61" customWidth="1"/>
    <col min="7700" max="7700" width="6.7109375" style="61" customWidth="1"/>
    <col min="7701" max="7701" width="9.85546875" style="61" customWidth="1"/>
    <col min="7702" max="7702" width="11.85546875" style="61" customWidth="1"/>
    <col min="7703" max="7703" width="10.28515625" style="61" customWidth="1"/>
    <col min="7704" max="7704" width="9.140625" style="61" customWidth="1"/>
    <col min="7705" max="7705" width="10.7109375" style="61" customWidth="1"/>
    <col min="7706" max="7706" width="10" style="61" customWidth="1"/>
    <col min="7707" max="7707" width="9.7109375" style="61" customWidth="1"/>
    <col min="7708" max="7708" width="9.85546875" style="61" customWidth="1"/>
    <col min="7709" max="7709" width="8.85546875" style="61" customWidth="1"/>
    <col min="7710" max="7710" width="8" style="61" customWidth="1"/>
    <col min="7711" max="7711" width="11" style="61" customWidth="1"/>
    <col min="7712" max="7712" width="10.7109375" style="61" customWidth="1"/>
    <col min="7713" max="7713" width="11.28515625" style="61" customWidth="1"/>
    <col min="7714" max="7714" width="13.5703125" style="61" customWidth="1"/>
    <col min="7715" max="7715" width="11.7109375" style="61" customWidth="1"/>
    <col min="7716" max="7716" width="11.28515625" style="61" customWidth="1"/>
    <col min="7717" max="7936" width="8.85546875" style="61"/>
    <col min="7937" max="7937" width="5" style="61" customWidth="1"/>
    <col min="7938" max="7938" width="14.28515625" style="61" customWidth="1"/>
    <col min="7939" max="7939" width="26.42578125" style="61" customWidth="1"/>
    <col min="7940" max="7940" width="10.5703125" style="61" customWidth="1"/>
    <col min="7941" max="7941" width="11.140625" style="61" customWidth="1"/>
    <col min="7942" max="7942" width="12.28515625" style="61" customWidth="1"/>
    <col min="7943" max="7943" width="9.85546875" style="61" customWidth="1"/>
    <col min="7944" max="7944" width="10" style="61" customWidth="1"/>
    <col min="7945" max="7945" width="11.42578125" style="61" customWidth="1"/>
    <col min="7946" max="7946" width="11.28515625" style="61" customWidth="1"/>
    <col min="7947" max="7947" width="12.42578125" style="61" customWidth="1"/>
    <col min="7948" max="7948" width="9.7109375" style="61" customWidth="1"/>
    <col min="7949" max="7949" width="9.5703125" style="61" customWidth="1"/>
    <col min="7950" max="7950" width="10.28515625" style="61" customWidth="1"/>
    <col min="7951" max="7951" width="9" style="61" customWidth="1"/>
    <col min="7952" max="7952" width="8.5703125" style="61" customWidth="1"/>
    <col min="7953" max="7955" width="7.42578125" style="61" customWidth="1"/>
    <col min="7956" max="7956" width="6.7109375" style="61" customWidth="1"/>
    <col min="7957" max="7957" width="9.85546875" style="61" customWidth="1"/>
    <col min="7958" max="7958" width="11.85546875" style="61" customWidth="1"/>
    <col min="7959" max="7959" width="10.28515625" style="61" customWidth="1"/>
    <col min="7960" max="7960" width="9.140625" style="61" customWidth="1"/>
    <col min="7961" max="7961" width="10.7109375" style="61" customWidth="1"/>
    <col min="7962" max="7962" width="10" style="61" customWidth="1"/>
    <col min="7963" max="7963" width="9.7109375" style="61" customWidth="1"/>
    <col min="7964" max="7964" width="9.85546875" style="61" customWidth="1"/>
    <col min="7965" max="7965" width="8.85546875" style="61" customWidth="1"/>
    <col min="7966" max="7966" width="8" style="61" customWidth="1"/>
    <col min="7967" max="7967" width="11" style="61" customWidth="1"/>
    <col min="7968" max="7968" width="10.7109375" style="61" customWidth="1"/>
    <col min="7969" max="7969" width="11.28515625" style="61" customWidth="1"/>
    <col min="7970" max="7970" width="13.5703125" style="61" customWidth="1"/>
    <col min="7971" max="7971" width="11.7109375" style="61" customWidth="1"/>
    <col min="7972" max="7972" width="11.28515625" style="61" customWidth="1"/>
    <col min="7973" max="8192" width="8.85546875" style="61"/>
    <col min="8193" max="8193" width="5" style="61" customWidth="1"/>
    <col min="8194" max="8194" width="14.28515625" style="61" customWidth="1"/>
    <col min="8195" max="8195" width="26.42578125" style="61" customWidth="1"/>
    <col min="8196" max="8196" width="10.5703125" style="61" customWidth="1"/>
    <col min="8197" max="8197" width="11.140625" style="61" customWidth="1"/>
    <col min="8198" max="8198" width="12.28515625" style="61" customWidth="1"/>
    <col min="8199" max="8199" width="9.85546875" style="61" customWidth="1"/>
    <col min="8200" max="8200" width="10" style="61" customWidth="1"/>
    <col min="8201" max="8201" width="11.42578125" style="61" customWidth="1"/>
    <col min="8202" max="8202" width="11.28515625" style="61" customWidth="1"/>
    <col min="8203" max="8203" width="12.42578125" style="61" customWidth="1"/>
    <col min="8204" max="8204" width="9.7109375" style="61" customWidth="1"/>
    <col min="8205" max="8205" width="9.5703125" style="61" customWidth="1"/>
    <col min="8206" max="8206" width="10.28515625" style="61" customWidth="1"/>
    <col min="8207" max="8207" width="9" style="61" customWidth="1"/>
    <col min="8208" max="8208" width="8.5703125" style="61" customWidth="1"/>
    <col min="8209" max="8211" width="7.42578125" style="61" customWidth="1"/>
    <col min="8212" max="8212" width="6.7109375" style="61" customWidth="1"/>
    <col min="8213" max="8213" width="9.85546875" style="61" customWidth="1"/>
    <col min="8214" max="8214" width="11.85546875" style="61" customWidth="1"/>
    <col min="8215" max="8215" width="10.28515625" style="61" customWidth="1"/>
    <col min="8216" max="8216" width="9.140625" style="61" customWidth="1"/>
    <col min="8217" max="8217" width="10.7109375" style="61" customWidth="1"/>
    <col min="8218" max="8218" width="10" style="61" customWidth="1"/>
    <col min="8219" max="8219" width="9.7109375" style="61" customWidth="1"/>
    <col min="8220" max="8220" width="9.85546875" style="61" customWidth="1"/>
    <col min="8221" max="8221" width="8.85546875" style="61" customWidth="1"/>
    <col min="8222" max="8222" width="8" style="61" customWidth="1"/>
    <col min="8223" max="8223" width="11" style="61" customWidth="1"/>
    <col min="8224" max="8224" width="10.7109375" style="61" customWidth="1"/>
    <col min="8225" max="8225" width="11.28515625" style="61" customWidth="1"/>
    <col min="8226" max="8226" width="13.5703125" style="61" customWidth="1"/>
    <col min="8227" max="8227" width="11.7109375" style="61" customWidth="1"/>
    <col min="8228" max="8228" width="11.28515625" style="61" customWidth="1"/>
    <col min="8229" max="8448" width="8.85546875" style="61"/>
    <col min="8449" max="8449" width="5" style="61" customWidth="1"/>
    <col min="8450" max="8450" width="14.28515625" style="61" customWidth="1"/>
    <col min="8451" max="8451" width="26.42578125" style="61" customWidth="1"/>
    <col min="8452" max="8452" width="10.5703125" style="61" customWidth="1"/>
    <col min="8453" max="8453" width="11.140625" style="61" customWidth="1"/>
    <col min="8454" max="8454" width="12.28515625" style="61" customWidth="1"/>
    <col min="8455" max="8455" width="9.85546875" style="61" customWidth="1"/>
    <col min="8456" max="8456" width="10" style="61" customWidth="1"/>
    <col min="8457" max="8457" width="11.42578125" style="61" customWidth="1"/>
    <col min="8458" max="8458" width="11.28515625" style="61" customWidth="1"/>
    <col min="8459" max="8459" width="12.42578125" style="61" customWidth="1"/>
    <col min="8460" max="8460" width="9.7109375" style="61" customWidth="1"/>
    <col min="8461" max="8461" width="9.5703125" style="61" customWidth="1"/>
    <col min="8462" max="8462" width="10.28515625" style="61" customWidth="1"/>
    <col min="8463" max="8463" width="9" style="61" customWidth="1"/>
    <col min="8464" max="8464" width="8.5703125" style="61" customWidth="1"/>
    <col min="8465" max="8467" width="7.42578125" style="61" customWidth="1"/>
    <col min="8468" max="8468" width="6.7109375" style="61" customWidth="1"/>
    <col min="8469" max="8469" width="9.85546875" style="61" customWidth="1"/>
    <col min="8470" max="8470" width="11.85546875" style="61" customWidth="1"/>
    <col min="8471" max="8471" width="10.28515625" style="61" customWidth="1"/>
    <col min="8472" max="8472" width="9.140625" style="61" customWidth="1"/>
    <col min="8473" max="8473" width="10.7109375" style="61" customWidth="1"/>
    <col min="8474" max="8474" width="10" style="61" customWidth="1"/>
    <col min="8475" max="8475" width="9.7109375" style="61" customWidth="1"/>
    <col min="8476" max="8476" width="9.85546875" style="61" customWidth="1"/>
    <col min="8477" max="8477" width="8.85546875" style="61" customWidth="1"/>
    <col min="8478" max="8478" width="8" style="61" customWidth="1"/>
    <col min="8479" max="8479" width="11" style="61" customWidth="1"/>
    <col min="8480" max="8480" width="10.7109375" style="61" customWidth="1"/>
    <col min="8481" max="8481" width="11.28515625" style="61" customWidth="1"/>
    <col min="8482" max="8482" width="13.5703125" style="61" customWidth="1"/>
    <col min="8483" max="8483" width="11.7109375" style="61" customWidth="1"/>
    <col min="8484" max="8484" width="11.28515625" style="61" customWidth="1"/>
    <col min="8485" max="8704" width="8.85546875" style="61"/>
    <col min="8705" max="8705" width="5" style="61" customWidth="1"/>
    <col min="8706" max="8706" width="14.28515625" style="61" customWidth="1"/>
    <col min="8707" max="8707" width="26.42578125" style="61" customWidth="1"/>
    <col min="8708" max="8708" width="10.5703125" style="61" customWidth="1"/>
    <col min="8709" max="8709" width="11.140625" style="61" customWidth="1"/>
    <col min="8710" max="8710" width="12.28515625" style="61" customWidth="1"/>
    <col min="8711" max="8711" width="9.85546875" style="61" customWidth="1"/>
    <col min="8712" max="8712" width="10" style="61" customWidth="1"/>
    <col min="8713" max="8713" width="11.42578125" style="61" customWidth="1"/>
    <col min="8714" max="8714" width="11.28515625" style="61" customWidth="1"/>
    <col min="8715" max="8715" width="12.42578125" style="61" customWidth="1"/>
    <col min="8716" max="8716" width="9.7109375" style="61" customWidth="1"/>
    <col min="8717" max="8717" width="9.5703125" style="61" customWidth="1"/>
    <col min="8718" max="8718" width="10.28515625" style="61" customWidth="1"/>
    <col min="8719" max="8719" width="9" style="61" customWidth="1"/>
    <col min="8720" max="8720" width="8.5703125" style="61" customWidth="1"/>
    <col min="8721" max="8723" width="7.42578125" style="61" customWidth="1"/>
    <col min="8724" max="8724" width="6.7109375" style="61" customWidth="1"/>
    <col min="8725" max="8725" width="9.85546875" style="61" customWidth="1"/>
    <col min="8726" max="8726" width="11.85546875" style="61" customWidth="1"/>
    <col min="8727" max="8727" width="10.28515625" style="61" customWidth="1"/>
    <col min="8728" max="8728" width="9.140625" style="61" customWidth="1"/>
    <col min="8729" max="8729" width="10.7109375" style="61" customWidth="1"/>
    <col min="8730" max="8730" width="10" style="61" customWidth="1"/>
    <col min="8731" max="8731" width="9.7109375" style="61" customWidth="1"/>
    <col min="8732" max="8732" width="9.85546875" style="61" customWidth="1"/>
    <col min="8733" max="8733" width="8.85546875" style="61" customWidth="1"/>
    <col min="8734" max="8734" width="8" style="61" customWidth="1"/>
    <col min="8735" max="8735" width="11" style="61" customWidth="1"/>
    <col min="8736" max="8736" width="10.7109375" style="61" customWidth="1"/>
    <col min="8737" max="8737" width="11.28515625" style="61" customWidth="1"/>
    <col min="8738" max="8738" width="13.5703125" style="61" customWidth="1"/>
    <col min="8739" max="8739" width="11.7109375" style="61" customWidth="1"/>
    <col min="8740" max="8740" width="11.28515625" style="61" customWidth="1"/>
    <col min="8741" max="8960" width="8.85546875" style="61"/>
    <col min="8961" max="8961" width="5" style="61" customWidth="1"/>
    <col min="8962" max="8962" width="14.28515625" style="61" customWidth="1"/>
    <col min="8963" max="8963" width="26.42578125" style="61" customWidth="1"/>
    <col min="8964" max="8964" width="10.5703125" style="61" customWidth="1"/>
    <col min="8965" max="8965" width="11.140625" style="61" customWidth="1"/>
    <col min="8966" max="8966" width="12.28515625" style="61" customWidth="1"/>
    <col min="8967" max="8967" width="9.85546875" style="61" customWidth="1"/>
    <col min="8968" max="8968" width="10" style="61" customWidth="1"/>
    <col min="8969" max="8969" width="11.42578125" style="61" customWidth="1"/>
    <col min="8970" max="8970" width="11.28515625" style="61" customWidth="1"/>
    <col min="8971" max="8971" width="12.42578125" style="61" customWidth="1"/>
    <col min="8972" max="8972" width="9.7109375" style="61" customWidth="1"/>
    <col min="8973" max="8973" width="9.5703125" style="61" customWidth="1"/>
    <col min="8974" max="8974" width="10.28515625" style="61" customWidth="1"/>
    <col min="8975" max="8975" width="9" style="61" customWidth="1"/>
    <col min="8976" max="8976" width="8.5703125" style="61" customWidth="1"/>
    <col min="8977" max="8979" width="7.42578125" style="61" customWidth="1"/>
    <col min="8980" max="8980" width="6.7109375" style="61" customWidth="1"/>
    <col min="8981" max="8981" width="9.85546875" style="61" customWidth="1"/>
    <col min="8982" max="8982" width="11.85546875" style="61" customWidth="1"/>
    <col min="8983" max="8983" width="10.28515625" style="61" customWidth="1"/>
    <col min="8984" max="8984" width="9.140625" style="61" customWidth="1"/>
    <col min="8985" max="8985" width="10.7109375" style="61" customWidth="1"/>
    <col min="8986" max="8986" width="10" style="61" customWidth="1"/>
    <col min="8987" max="8987" width="9.7109375" style="61" customWidth="1"/>
    <col min="8988" max="8988" width="9.85546875" style="61" customWidth="1"/>
    <col min="8989" max="8989" width="8.85546875" style="61" customWidth="1"/>
    <col min="8990" max="8990" width="8" style="61" customWidth="1"/>
    <col min="8991" max="8991" width="11" style="61" customWidth="1"/>
    <col min="8992" max="8992" width="10.7109375" style="61" customWidth="1"/>
    <col min="8993" max="8993" width="11.28515625" style="61" customWidth="1"/>
    <col min="8994" max="8994" width="13.5703125" style="61" customWidth="1"/>
    <col min="8995" max="8995" width="11.7109375" style="61" customWidth="1"/>
    <col min="8996" max="8996" width="11.28515625" style="61" customWidth="1"/>
    <col min="8997" max="9216" width="8.85546875" style="61"/>
    <col min="9217" max="9217" width="5" style="61" customWidth="1"/>
    <col min="9218" max="9218" width="14.28515625" style="61" customWidth="1"/>
    <col min="9219" max="9219" width="26.42578125" style="61" customWidth="1"/>
    <col min="9220" max="9220" width="10.5703125" style="61" customWidth="1"/>
    <col min="9221" max="9221" width="11.140625" style="61" customWidth="1"/>
    <col min="9222" max="9222" width="12.28515625" style="61" customWidth="1"/>
    <col min="9223" max="9223" width="9.85546875" style="61" customWidth="1"/>
    <col min="9224" max="9224" width="10" style="61" customWidth="1"/>
    <col min="9225" max="9225" width="11.42578125" style="61" customWidth="1"/>
    <col min="9226" max="9226" width="11.28515625" style="61" customWidth="1"/>
    <col min="9227" max="9227" width="12.42578125" style="61" customWidth="1"/>
    <col min="9228" max="9228" width="9.7109375" style="61" customWidth="1"/>
    <col min="9229" max="9229" width="9.5703125" style="61" customWidth="1"/>
    <col min="9230" max="9230" width="10.28515625" style="61" customWidth="1"/>
    <col min="9231" max="9231" width="9" style="61" customWidth="1"/>
    <col min="9232" max="9232" width="8.5703125" style="61" customWidth="1"/>
    <col min="9233" max="9235" width="7.42578125" style="61" customWidth="1"/>
    <col min="9236" max="9236" width="6.7109375" style="61" customWidth="1"/>
    <col min="9237" max="9237" width="9.85546875" style="61" customWidth="1"/>
    <col min="9238" max="9238" width="11.85546875" style="61" customWidth="1"/>
    <col min="9239" max="9239" width="10.28515625" style="61" customWidth="1"/>
    <col min="9240" max="9240" width="9.140625" style="61" customWidth="1"/>
    <col min="9241" max="9241" width="10.7109375" style="61" customWidth="1"/>
    <col min="9242" max="9242" width="10" style="61" customWidth="1"/>
    <col min="9243" max="9243" width="9.7109375" style="61" customWidth="1"/>
    <col min="9244" max="9244" width="9.85546875" style="61" customWidth="1"/>
    <col min="9245" max="9245" width="8.85546875" style="61" customWidth="1"/>
    <col min="9246" max="9246" width="8" style="61" customWidth="1"/>
    <col min="9247" max="9247" width="11" style="61" customWidth="1"/>
    <col min="9248" max="9248" width="10.7109375" style="61" customWidth="1"/>
    <col min="9249" max="9249" width="11.28515625" style="61" customWidth="1"/>
    <col min="9250" max="9250" width="13.5703125" style="61" customWidth="1"/>
    <col min="9251" max="9251" width="11.7109375" style="61" customWidth="1"/>
    <col min="9252" max="9252" width="11.28515625" style="61" customWidth="1"/>
    <col min="9253" max="9472" width="8.85546875" style="61"/>
    <col min="9473" max="9473" width="5" style="61" customWidth="1"/>
    <col min="9474" max="9474" width="14.28515625" style="61" customWidth="1"/>
    <col min="9475" max="9475" width="26.42578125" style="61" customWidth="1"/>
    <col min="9476" max="9476" width="10.5703125" style="61" customWidth="1"/>
    <col min="9477" max="9477" width="11.140625" style="61" customWidth="1"/>
    <col min="9478" max="9478" width="12.28515625" style="61" customWidth="1"/>
    <col min="9479" max="9479" width="9.85546875" style="61" customWidth="1"/>
    <col min="9480" max="9480" width="10" style="61" customWidth="1"/>
    <col min="9481" max="9481" width="11.42578125" style="61" customWidth="1"/>
    <col min="9482" max="9482" width="11.28515625" style="61" customWidth="1"/>
    <col min="9483" max="9483" width="12.42578125" style="61" customWidth="1"/>
    <col min="9484" max="9484" width="9.7109375" style="61" customWidth="1"/>
    <col min="9485" max="9485" width="9.5703125" style="61" customWidth="1"/>
    <col min="9486" max="9486" width="10.28515625" style="61" customWidth="1"/>
    <col min="9487" max="9487" width="9" style="61" customWidth="1"/>
    <col min="9488" max="9488" width="8.5703125" style="61" customWidth="1"/>
    <col min="9489" max="9491" width="7.42578125" style="61" customWidth="1"/>
    <col min="9492" max="9492" width="6.7109375" style="61" customWidth="1"/>
    <col min="9493" max="9493" width="9.85546875" style="61" customWidth="1"/>
    <col min="9494" max="9494" width="11.85546875" style="61" customWidth="1"/>
    <col min="9495" max="9495" width="10.28515625" style="61" customWidth="1"/>
    <col min="9496" max="9496" width="9.140625" style="61" customWidth="1"/>
    <col min="9497" max="9497" width="10.7109375" style="61" customWidth="1"/>
    <col min="9498" max="9498" width="10" style="61" customWidth="1"/>
    <col min="9499" max="9499" width="9.7109375" style="61" customWidth="1"/>
    <col min="9500" max="9500" width="9.85546875" style="61" customWidth="1"/>
    <col min="9501" max="9501" width="8.85546875" style="61" customWidth="1"/>
    <col min="9502" max="9502" width="8" style="61" customWidth="1"/>
    <col min="9503" max="9503" width="11" style="61" customWidth="1"/>
    <col min="9504" max="9504" width="10.7109375" style="61" customWidth="1"/>
    <col min="9505" max="9505" width="11.28515625" style="61" customWidth="1"/>
    <col min="9506" max="9506" width="13.5703125" style="61" customWidth="1"/>
    <col min="9507" max="9507" width="11.7109375" style="61" customWidth="1"/>
    <col min="9508" max="9508" width="11.28515625" style="61" customWidth="1"/>
    <col min="9509" max="9728" width="8.85546875" style="61"/>
    <col min="9729" max="9729" width="5" style="61" customWidth="1"/>
    <col min="9730" max="9730" width="14.28515625" style="61" customWidth="1"/>
    <col min="9731" max="9731" width="26.42578125" style="61" customWidth="1"/>
    <col min="9732" max="9732" width="10.5703125" style="61" customWidth="1"/>
    <col min="9733" max="9733" width="11.140625" style="61" customWidth="1"/>
    <col min="9734" max="9734" width="12.28515625" style="61" customWidth="1"/>
    <col min="9735" max="9735" width="9.85546875" style="61" customWidth="1"/>
    <col min="9736" max="9736" width="10" style="61" customWidth="1"/>
    <col min="9737" max="9737" width="11.42578125" style="61" customWidth="1"/>
    <col min="9738" max="9738" width="11.28515625" style="61" customWidth="1"/>
    <col min="9739" max="9739" width="12.42578125" style="61" customWidth="1"/>
    <col min="9740" max="9740" width="9.7109375" style="61" customWidth="1"/>
    <col min="9741" max="9741" width="9.5703125" style="61" customWidth="1"/>
    <col min="9742" max="9742" width="10.28515625" style="61" customWidth="1"/>
    <col min="9743" max="9743" width="9" style="61" customWidth="1"/>
    <col min="9744" max="9744" width="8.5703125" style="61" customWidth="1"/>
    <col min="9745" max="9747" width="7.42578125" style="61" customWidth="1"/>
    <col min="9748" max="9748" width="6.7109375" style="61" customWidth="1"/>
    <col min="9749" max="9749" width="9.85546875" style="61" customWidth="1"/>
    <col min="9750" max="9750" width="11.85546875" style="61" customWidth="1"/>
    <col min="9751" max="9751" width="10.28515625" style="61" customWidth="1"/>
    <col min="9752" max="9752" width="9.140625" style="61" customWidth="1"/>
    <col min="9753" max="9753" width="10.7109375" style="61" customWidth="1"/>
    <col min="9754" max="9754" width="10" style="61" customWidth="1"/>
    <col min="9755" max="9755" width="9.7109375" style="61" customWidth="1"/>
    <col min="9756" max="9756" width="9.85546875" style="61" customWidth="1"/>
    <col min="9757" max="9757" width="8.85546875" style="61" customWidth="1"/>
    <col min="9758" max="9758" width="8" style="61" customWidth="1"/>
    <col min="9759" max="9759" width="11" style="61" customWidth="1"/>
    <col min="9760" max="9760" width="10.7109375" style="61" customWidth="1"/>
    <col min="9761" max="9761" width="11.28515625" style="61" customWidth="1"/>
    <col min="9762" max="9762" width="13.5703125" style="61" customWidth="1"/>
    <col min="9763" max="9763" width="11.7109375" style="61" customWidth="1"/>
    <col min="9764" max="9764" width="11.28515625" style="61" customWidth="1"/>
    <col min="9765" max="9984" width="8.85546875" style="61"/>
    <col min="9985" max="9985" width="5" style="61" customWidth="1"/>
    <col min="9986" max="9986" width="14.28515625" style="61" customWidth="1"/>
    <col min="9987" max="9987" width="26.42578125" style="61" customWidth="1"/>
    <col min="9988" max="9988" width="10.5703125" style="61" customWidth="1"/>
    <col min="9989" max="9989" width="11.140625" style="61" customWidth="1"/>
    <col min="9990" max="9990" width="12.28515625" style="61" customWidth="1"/>
    <col min="9991" max="9991" width="9.85546875" style="61" customWidth="1"/>
    <col min="9992" max="9992" width="10" style="61" customWidth="1"/>
    <col min="9993" max="9993" width="11.42578125" style="61" customWidth="1"/>
    <col min="9994" max="9994" width="11.28515625" style="61" customWidth="1"/>
    <col min="9995" max="9995" width="12.42578125" style="61" customWidth="1"/>
    <col min="9996" max="9996" width="9.7109375" style="61" customWidth="1"/>
    <col min="9997" max="9997" width="9.5703125" style="61" customWidth="1"/>
    <col min="9998" max="9998" width="10.28515625" style="61" customWidth="1"/>
    <col min="9999" max="9999" width="9" style="61" customWidth="1"/>
    <col min="10000" max="10000" width="8.5703125" style="61" customWidth="1"/>
    <col min="10001" max="10003" width="7.42578125" style="61" customWidth="1"/>
    <col min="10004" max="10004" width="6.7109375" style="61" customWidth="1"/>
    <col min="10005" max="10005" width="9.85546875" style="61" customWidth="1"/>
    <col min="10006" max="10006" width="11.85546875" style="61" customWidth="1"/>
    <col min="10007" max="10007" width="10.28515625" style="61" customWidth="1"/>
    <col min="10008" max="10008" width="9.140625" style="61" customWidth="1"/>
    <col min="10009" max="10009" width="10.7109375" style="61" customWidth="1"/>
    <col min="10010" max="10010" width="10" style="61" customWidth="1"/>
    <col min="10011" max="10011" width="9.7109375" style="61" customWidth="1"/>
    <col min="10012" max="10012" width="9.85546875" style="61" customWidth="1"/>
    <col min="10013" max="10013" width="8.85546875" style="61" customWidth="1"/>
    <col min="10014" max="10014" width="8" style="61" customWidth="1"/>
    <col min="10015" max="10015" width="11" style="61" customWidth="1"/>
    <col min="10016" max="10016" width="10.7109375" style="61" customWidth="1"/>
    <col min="10017" max="10017" width="11.28515625" style="61" customWidth="1"/>
    <col min="10018" max="10018" width="13.5703125" style="61" customWidth="1"/>
    <col min="10019" max="10019" width="11.7109375" style="61" customWidth="1"/>
    <col min="10020" max="10020" width="11.28515625" style="61" customWidth="1"/>
    <col min="10021" max="10240" width="8.85546875" style="61"/>
    <col min="10241" max="10241" width="5" style="61" customWidth="1"/>
    <col min="10242" max="10242" width="14.28515625" style="61" customWidth="1"/>
    <col min="10243" max="10243" width="26.42578125" style="61" customWidth="1"/>
    <col min="10244" max="10244" width="10.5703125" style="61" customWidth="1"/>
    <col min="10245" max="10245" width="11.140625" style="61" customWidth="1"/>
    <col min="10246" max="10246" width="12.28515625" style="61" customWidth="1"/>
    <col min="10247" max="10247" width="9.85546875" style="61" customWidth="1"/>
    <col min="10248" max="10248" width="10" style="61" customWidth="1"/>
    <col min="10249" max="10249" width="11.42578125" style="61" customWidth="1"/>
    <col min="10250" max="10250" width="11.28515625" style="61" customWidth="1"/>
    <col min="10251" max="10251" width="12.42578125" style="61" customWidth="1"/>
    <col min="10252" max="10252" width="9.7109375" style="61" customWidth="1"/>
    <col min="10253" max="10253" width="9.5703125" style="61" customWidth="1"/>
    <col min="10254" max="10254" width="10.28515625" style="61" customWidth="1"/>
    <col min="10255" max="10255" width="9" style="61" customWidth="1"/>
    <col min="10256" max="10256" width="8.5703125" style="61" customWidth="1"/>
    <col min="10257" max="10259" width="7.42578125" style="61" customWidth="1"/>
    <col min="10260" max="10260" width="6.7109375" style="61" customWidth="1"/>
    <col min="10261" max="10261" width="9.85546875" style="61" customWidth="1"/>
    <col min="10262" max="10262" width="11.85546875" style="61" customWidth="1"/>
    <col min="10263" max="10263" width="10.28515625" style="61" customWidth="1"/>
    <col min="10264" max="10264" width="9.140625" style="61" customWidth="1"/>
    <col min="10265" max="10265" width="10.7109375" style="61" customWidth="1"/>
    <col min="10266" max="10266" width="10" style="61" customWidth="1"/>
    <col min="10267" max="10267" width="9.7109375" style="61" customWidth="1"/>
    <col min="10268" max="10268" width="9.85546875" style="61" customWidth="1"/>
    <col min="10269" max="10269" width="8.85546875" style="61" customWidth="1"/>
    <col min="10270" max="10270" width="8" style="61" customWidth="1"/>
    <col min="10271" max="10271" width="11" style="61" customWidth="1"/>
    <col min="10272" max="10272" width="10.7109375" style="61" customWidth="1"/>
    <col min="10273" max="10273" width="11.28515625" style="61" customWidth="1"/>
    <col min="10274" max="10274" width="13.5703125" style="61" customWidth="1"/>
    <col min="10275" max="10275" width="11.7109375" style="61" customWidth="1"/>
    <col min="10276" max="10276" width="11.28515625" style="61" customWidth="1"/>
    <col min="10277" max="10496" width="8.85546875" style="61"/>
    <col min="10497" max="10497" width="5" style="61" customWidth="1"/>
    <col min="10498" max="10498" width="14.28515625" style="61" customWidth="1"/>
    <col min="10499" max="10499" width="26.42578125" style="61" customWidth="1"/>
    <col min="10500" max="10500" width="10.5703125" style="61" customWidth="1"/>
    <col min="10501" max="10501" width="11.140625" style="61" customWidth="1"/>
    <col min="10502" max="10502" width="12.28515625" style="61" customWidth="1"/>
    <col min="10503" max="10503" width="9.85546875" style="61" customWidth="1"/>
    <col min="10504" max="10504" width="10" style="61" customWidth="1"/>
    <col min="10505" max="10505" width="11.42578125" style="61" customWidth="1"/>
    <col min="10506" max="10506" width="11.28515625" style="61" customWidth="1"/>
    <col min="10507" max="10507" width="12.42578125" style="61" customWidth="1"/>
    <col min="10508" max="10508" width="9.7109375" style="61" customWidth="1"/>
    <col min="10509" max="10509" width="9.5703125" style="61" customWidth="1"/>
    <col min="10510" max="10510" width="10.28515625" style="61" customWidth="1"/>
    <col min="10511" max="10511" width="9" style="61" customWidth="1"/>
    <col min="10512" max="10512" width="8.5703125" style="61" customWidth="1"/>
    <col min="10513" max="10515" width="7.42578125" style="61" customWidth="1"/>
    <col min="10516" max="10516" width="6.7109375" style="61" customWidth="1"/>
    <col min="10517" max="10517" width="9.85546875" style="61" customWidth="1"/>
    <col min="10518" max="10518" width="11.85546875" style="61" customWidth="1"/>
    <col min="10519" max="10519" width="10.28515625" style="61" customWidth="1"/>
    <col min="10520" max="10520" width="9.140625" style="61" customWidth="1"/>
    <col min="10521" max="10521" width="10.7109375" style="61" customWidth="1"/>
    <col min="10522" max="10522" width="10" style="61" customWidth="1"/>
    <col min="10523" max="10523" width="9.7109375" style="61" customWidth="1"/>
    <col min="10524" max="10524" width="9.85546875" style="61" customWidth="1"/>
    <col min="10525" max="10525" width="8.85546875" style="61" customWidth="1"/>
    <col min="10526" max="10526" width="8" style="61" customWidth="1"/>
    <col min="10527" max="10527" width="11" style="61" customWidth="1"/>
    <col min="10528" max="10528" width="10.7109375" style="61" customWidth="1"/>
    <col min="10529" max="10529" width="11.28515625" style="61" customWidth="1"/>
    <col min="10530" max="10530" width="13.5703125" style="61" customWidth="1"/>
    <col min="10531" max="10531" width="11.7109375" style="61" customWidth="1"/>
    <col min="10532" max="10532" width="11.28515625" style="61" customWidth="1"/>
    <col min="10533" max="10752" width="8.85546875" style="61"/>
    <col min="10753" max="10753" width="5" style="61" customWidth="1"/>
    <col min="10754" max="10754" width="14.28515625" style="61" customWidth="1"/>
    <col min="10755" max="10755" width="26.42578125" style="61" customWidth="1"/>
    <col min="10756" max="10756" width="10.5703125" style="61" customWidth="1"/>
    <col min="10757" max="10757" width="11.140625" style="61" customWidth="1"/>
    <col min="10758" max="10758" width="12.28515625" style="61" customWidth="1"/>
    <col min="10759" max="10759" width="9.85546875" style="61" customWidth="1"/>
    <col min="10760" max="10760" width="10" style="61" customWidth="1"/>
    <col min="10761" max="10761" width="11.42578125" style="61" customWidth="1"/>
    <col min="10762" max="10762" width="11.28515625" style="61" customWidth="1"/>
    <col min="10763" max="10763" width="12.42578125" style="61" customWidth="1"/>
    <col min="10764" max="10764" width="9.7109375" style="61" customWidth="1"/>
    <col min="10765" max="10765" width="9.5703125" style="61" customWidth="1"/>
    <col min="10766" max="10766" width="10.28515625" style="61" customWidth="1"/>
    <col min="10767" max="10767" width="9" style="61" customWidth="1"/>
    <col min="10768" max="10768" width="8.5703125" style="61" customWidth="1"/>
    <col min="10769" max="10771" width="7.42578125" style="61" customWidth="1"/>
    <col min="10772" max="10772" width="6.7109375" style="61" customWidth="1"/>
    <col min="10773" max="10773" width="9.85546875" style="61" customWidth="1"/>
    <col min="10774" max="10774" width="11.85546875" style="61" customWidth="1"/>
    <col min="10775" max="10775" width="10.28515625" style="61" customWidth="1"/>
    <col min="10776" max="10776" width="9.140625" style="61" customWidth="1"/>
    <col min="10777" max="10777" width="10.7109375" style="61" customWidth="1"/>
    <col min="10778" max="10778" width="10" style="61" customWidth="1"/>
    <col min="10779" max="10779" width="9.7109375" style="61" customWidth="1"/>
    <col min="10780" max="10780" width="9.85546875" style="61" customWidth="1"/>
    <col min="10781" max="10781" width="8.85546875" style="61" customWidth="1"/>
    <col min="10782" max="10782" width="8" style="61" customWidth="1"/>
    <col min="10783" max="10783" width="11" style="61" customWidth="1"/>
    <col min="10784" max="10784" width="10.7109375" style="61" customWidth="1"/>
    <col min="10785" max="10785" width="11.28515625" style="61" customWidth="1"/>
    <col min="10786" max="10786" width="13.5703125" style="61" customWidth="1"/>
    <col min="10787" max="10787" width="11.7109375" style="61" customWidth="1"/>
    <col min="10788" max="10788" width="11.28515625" style="61" customWidth="1"/>
    <col min="10789" max="11008" width="8.85546875" style="61"/>
    <col min="11009" max="11009" width="5" style="61" customWidth="1"/>
    <col min="11010" max="11010" width="14.28515625" style="61" customWidth="1"/>
    <col min="11011" max="11011" width="26.42578125" style="61" customWidth="1"/>
    <col min="11012" max="11012" width="10.5703125" style="61" customWidth="1"/>
    <col min="11013" max="11013" width="11.140625" style="61" customWidth="1"/>
    <col min="11014" max="11014" width="12.28515625" style="61" customWidth="1"/>
    <col min="11015" max="11015" width="9.85546875" style="61" customWidth="1"/>
    <col min="11016" max="11016" width="10" style="61" customWidth="1"/>
    <col min="11017" max="11017" width="11.42578125" style="61" customWidth="1"/>
    <col min="11018" max="11018" width="11.28515625" style="61" customWidth="1"/>
    <col min="11019" max="11019" width="12.42578125" style="61" customWidth="1"/>
    <col min="11020" max="11020" width="9.7109375" style="61" customWidth="1"/>
    <col min="11021" max="11021" width="9.5703125" style="61" customWidth="1"/>
    <col min="11022" max="11022" width="10.28515625" style="61" customWidth="1"/>
    <col min="11023" max="11023" width="9" style="61" customWidth="1"/>
    <col min="11024" max="11024" width="8.5703125" style="61" customWidth="1"/>
    <col min="11025" max="11027" width="7.42578125" style="61" customWidth="1"/>
    <col min="11028" max="11028" width="6.7109375" style="61" customWidth="1"/>
    <col min="11029" max="11029" width="9.85546875" style="61" customWidth="1"/>
    <col min="11030" max="11030" width="11.85546875" style="61" customWidth="1"/>
    <col min="11031" max="11031" width="10.28515625" style="61" customWidth="1"/>
    <col min="11032" max="11032" width="9.140625" style="61" customWidth="1"/>
    <col min="11033" max="11033" width="10.7109375" style="61" customWidth="1"/>
    <col min="11034" max="11034" width="10" style="61" customWidth="1"/>
    <col min="11035" max="11035" width="9.7109375" style="61" customWidth="1"/>
    <col min="11036" max="11036" width="9.85546875" style="61" customWidth="1"/>
    <col min="11037" max="11037" width="8.85546875" style="61" customWidth="1"/>
    <col min="11038" max="11038" width="8" style="61" customWidth="1"/>
    <col min="11039" max="11039" width="11" style="61" customWidth="1"/>
    <col min="11040" max="11040" width="10.7109375" style="61" customWidth="1"/>
    <col min="11041" max="11041" width="11.28515625" style="61" customWidth="1"/>
    <col min="11042" max="11042" width="13.5703125" style="61" customWidth="1"/>
    <col min="11043" max="11043" width="11.7109375" style="61" customWidth="1"/>
    <col min="11044" max="11044" width="11.28515625" style="61" customWidth="1"/>
    <col min="11045" max="11264" width="8.85546875" style="61"/>
    <col min="11265" max="11265" width="5" style="61" customWidth="1"/>
    <col min="11266" max="11266" width="14.28515625" style="61" customWidth="1"/>
    <col min="11267" max="11267" width="26.42578125" style="61" customWidth="1"/>
    <col min="11268" max="11268" width="10.5703125" style="61" customWidth="1"/>
    <col min="11269" max="11269" width="11.140625" style="61" customWidth="1"/>
    <col min="11270" max="11270" width="12.28515625" style="61" customWidth="1"/>
    <col min="11271" max="11271" width="9.85546875" style="61" customWidth="1"/>
    <col min="11272" max="11272" width="10" style="61" customWidth="1"/>
    <col min="11273" max="11273" width="11.42578125" style="61" customWidth="1"/>
    <col min="11274" max="11274" width="11.28515625" style="61" customWidth="1"/>
    <col min="11275" max="11275" width="12.42578125" style="61" customWidth="1"/>
    <col min="11276" max="11276" width="9.7109375" style="61" customWidth="1"/>
    <col min="11277" max="11277" width="9.5703125" style="61" customWidth="1"/>
    <col min="11278" max="11278" width="10.28515625" style="61" customWidth="1"/>
    <col min="11279" max="11279" width="9" style="61" customWidth="1"/>
    <col min="11280" max="11280" width="8.5703125" style="61" customWidth="1"/>
    <col min="11281" max="11283" width="7.42578125" style="61" customWidth="1"/>
    <col min="11284" max="11284" width="6.7109375" style="61" customWidth="1"/>
    <col min="11285" max="11285" width="9.85546875" style="61" customWidth="1"/>
    <col min="11286" max="11286" width="11.85546875" style="61" customWidth="1"/>
    <col min="11287" max="11287" width="10.28515625" style="61" customWidth="1"/>
    <col min="11288" max="11288" width="9.140625" style="61" customWidth="1"/>
    <col min="11289" max="11289" width="10.7109375" style="61" customWidth="1"/>
    <col min="11290" max="11290" width="10" style="61" customWidth="1"/>
    <col min="11291" max="11291" width="9.7109375" style="61" customWidth="1"/>
    <col min="11292" max="11292" width="9.85546875" style="61" customWidth="1"/>
    <col min="11293" max="11293" width="8.85546875" style="61" customWidth="1"/>
    <col min="11294" max="11294" width="8" style="61" customWidth="1"/>
    <col min="11295" max="11295" width="11" style="61" customWidth="1"/>
    <col min="11296" max="11296" width="10.7109375" style="61" customWidth="1"/>
    <col min="11297" max="11297" width="11.28515625" style="61" customWidth="1"/>
    <col min="11298" max="11298" width="13.5703125" style="61" customWidth="1"/>
    <col min="11299" max="11299" width="11.7109375" style="61" customWidth="1"/>
    <col min="11300" max="11300" width="11.28515625" style="61" customWidth="1"/>
    <col min="11301" max="11520" width="8.85546875" style="61"/>
    <col min="11521" max="11521" width="5" style="61" customWidth="1"/>
    <col min="11522" max="11522" width="14.28515625" style="61" customWidth="1"/>
    <col min="11523" max="11523" width="26.42578125" style="61" customWidth="1"/>
    <col min="11524" max="11524" width="10.5703125" style="61" customWidth="1"/>
    <col min="11525" max="11525" width="11.140625" style="61" customWidth="1"/>
    <col min="11526" max="11526" width="12.28515625" style="61" customWidth="1"/>
    <col min="11527" max="11527" width="9.85546875" style="61" customWidth="1"/>
    <col min="11528" max="11528" width="10" style="61" customWidth="1"/>
    <col min="11529" max="11529" width="11.42578125" style="61" customWidth="1"/>
    <col min="11530" max="11530" width="11.28515625" style="61" customWidth="1"/>
    <col min="11531" max="11531" width="12.42578125" style="61" customWidth="1"/>
    <col min="11532" max="11532" width="9.7109375" style="61" customWidth="1"/>
    <col min="11533" max="11533" width="9.5703125" style="61" customWidth="1"/>
    <col min="11534" max="11534" width="10.28515625" style="61" customWidth="1"/>
    <col min="11535" max="11535" width="9" style="61" customWidth="1"/>
    <col min="11536" max="11536" width="8.5703125" style="61" customWidth="1"/>
    <col min="11537" max="11539" width="7.42578125" style="61" customWidth="1"/>
    <col min="11540" max="11540" width="6.7109375" style="61" customWidth="1"/>
    <col min="11541" max="11541" width="9.85546875" style="61" customWidth="1"/>
    <col min="11542" max="11542" width="11.85546875" style="61" customWidth="1"/>
    <col min="11543" max="11543" width="10.28515625" style="61" customWidth="1"/>
    <col min="11544" max="11544" width="9.140625" style="61" customWidth="1"/>
    <col min="11545" max="11545" width="10.7109375" style="61" customWidth="1"/>
    <col min="11546" max="11546" width="10" style="61" customWidth="1"/>
    <col min="11547" max="11547" width="9.7109375" style="61" customWidth="1"/>
    <col min="11548" max="11548" width="9.85546875" style="61" customWidth="1"/>
    <col min="11549" max="11549" width="8.85546875" style="61" customWidth="1"/>
    <col min="11550" max="11550" width="8" style="61" customWidth="1"/>
    <col min="11551" max="11551" width="11" style="61" customWidth="1"/>
    <col min="11552" max="11552" width="10.7109375" style="61" customWidth="1"/>
    <col min="11553" max="11553" width="11.28515625" style="61" customWidth="1"/>
    <col min="11554" max="11554" width="13.5703125" style="61" customWidth="1"/>
    <col min="11555" max="11555" width="11.7109375" style="61" customWidth="1"/>
    <col min="11556" max="11556" width="11.28515625" style="61" customWidth="1"/>
    <col min="11557" max="11776" width="8.85546875" style="61"/>
    <col min="11777" max="11777" width="5" style="61" customWidth="1"/>
    <col min="11778" max="11778" width="14.28515625" style="61" customWidth="1"/>
    <col min="11779" max="11779" width="26.42578125" style="61" customWidth="1"/>
    <col min="11780" max="11780" width="10.5703125" style="61" customWidth="1"/>
    <col min="11781" max="11781" width="11.140625" style="61" customWidth="1"/>
    <col min="11782" max="11782" width="12.28515625" style="61" customWidth="1"/>
    <col min="11783" max="11783" width="9.85546875" style="61" customWidth="1"/>
    <col min="11784" max="11784" width="10" style="61" customWidth="1"/>
    <col min="11785" max="11785" width="11.42578125" style="61" customWidth="1"/>
    <col min="11786" max="11786" width="11.28515625" style="61" customWidth="1"/>
    <col min="11787" max="11787" width="12.42578125" style="61" customWidth="1"/>
    <col min="11788" max="11788" width="9.7109375" style="61" customWidth="1"/>
    <col min="11789" max="11789" width="9.5703125" style="61" customWidth="1"/>
    <col min="11790" max="11790" width="10.28515625" style="61" customWidth="1"/>
    <col min="11791" max="11791" width="9" style="61" customWidth="1"/>
    <col min="11792" max="11792" width="8.5703125" style="61" customWidth="1"/>
    <col min="11793" max="11795" width="7.42578125" style="61" customWidth="1"/>
    <col min="11796" max="11796" width="6.7109375" style="61" customWidth="1"/>
    <col min="11797" max="11797" width="9.85546875" style="61" customWidth="1"/>
    <col min="11798" max="11798" width="11.85546875" style="61" customWidth="1"/>
    <col min="11799" max="11799" width="10.28515625" style="61" customWidth="1"/>
    <col min="11800" max="11800" width="9.140625" style="61" customWidth="1"/>
    <col min="11801" max="11801" width="10.7109375" style="61" customWidth="1"/>
    <col min="11802" max="11802" width="10" style="61" customWidth="1"/>
    <col min="11803" max="11803" width="9.7109375" style="61" customWidth="1"/>
    <col min="11804" max="11804" width="9.85546875" style="61" customWidth="1"/>
    <col min="11805" max="11805" width="8.85546875" style="61" customWidth="1"/>
    <col min="11806" max="11806" width="8" style="61" customWidth="1"/>
    <col min="11807" max="11807" width="11" style="61" customWidth="1"/>
    <col min="11808" max="11808" width="10.7109375" style="61" customWidth="1"/>
    <col min="11809" max="11809" width="11.28515625" style="61" customWidth="1"/>
    <col min="11810" max="11810" width="13.5703125" style="61" customWidth="1"/>
    <col min="11811" max="11811" width="11.7109375" style="61" customWidth="1"/>
    <col min="11812" max="11812" width="11.28515625" style="61" customWidth="1"/>
    <col min="11813" max="12032" width="8.85546875" style="61"/>
    <col min="12033" max="12033" width="5" style="61" customWidth="1"/>
    <col min="12034" max="12034" width="14.28515625" style="61" customWidth="1"/>
    <col min="12035" max="12035" width="26.42578125" style="61" customWidth="1"/>
    <col min="12036" max="12036" width="10.5703125" style="61" customWidth="1"/>
    <col min="12037" max="12037" width="11.140625" style="61" customWidth="1"/>
    <col min="12038" max="12038" width="12.28515625" style="61" customWidth="1"/>
    <col min="12039" max="12039" width="9.85546875" style="61" customWidth="1"/>
    <col min="12040" max="12040" width="10" style="61" customWidth="1"/>
    <col min="12041" max="12041" width="11.42578125" style="61" customWidth="1"/>
    <col min="12042" max="12042" width="11.28515625" style="61" customWidth="1"/>
    <col min="12043" max="12043" width="12.42578125" style="61" customWidth="1"/>
    <col min="12044" max="12044" width="9.7109375" style="61" customWidth="1"/>
    <col min="12045" max="12045" width="9.5703125" style="61" customWidth="1"/>
    <col min="12046" max="12046" width="10.28515625" style="61" customWidth="1"/>
    <col min="12047" max="12047" width="9" style="61" customWidth="1"/>
    <col min="12048" max="12048" width="8.5703125" style="61" customWidth="1"/>
    <col min="12049" max="12051" width="7.42578125" style="61" customWidth="1"/>
    <col min="12052" max="12052" width="6.7109375" style="61" customWidth="1"/>
    <col min="12053" max="12053" width="9.85546875" style="61" customWidth="1"/>
    <col min="12054" max="12054" width="11.85546875" style="61" customWidth="1"/>
    <col min="12055" max="12055" width="10.28515625" style="61" customWidth="1"/>
    <col min="12056" max="12056" width="9.140625" style="61" customWidth="1"/>
    <col min="12057" max="12057" width="10.7109375" style="61" customWidth="1"/>
    <col min="12058" max="12058" width="10" style="61" customWidth="1"/>
    <col min="12059" max="12059" width="9.7109375" style="61" customWidth="1"/>
    <col min="12060" max="12060" width="9.85546875" style="61" customWidth="1"/>
    <col min="12061" max="12061" width="8.85546875" style="61" customWidth="1"/>
    <col min="12062" max="12062" width="8" style="61" customWidth="1"/>
    <col min="12063" max="12063" width="11" style="61" customWidth="1"/>
    <col min="12064" max="12064" width="10.7109375" style="61" customWidth="1"/>
    <col min="12065" max="12065" width="11.28515625" style="61" customWidth="1"/>
    <col min="12066" max="12066" width="13.5703125" style="61" customWidth="1"/>
    <col min="12067" max="12067" width="11.7109375" style="61" customWidth="1"/>
    <col min="12068" max="12068" width="11.28515625" style="61" customWidth="1"/>
    <col min="12069" max="12288" width="8.85546875" style="61"/>
    <col min="12289" max="12289" width="5" style="61" customWidth="1"/>
    <col min="12290" max="12290" width="14.28515625" style="61" customWidth="1"/>
    <col min="12291" max="12291" width="26.42578125" style="61" customWidth="1"/>
    <col min="12292" max="12292" width="10.5703125" style="61" customWidth="1"/>
    <col min="12293" max="12293" width="11.140625" style="61" customWidth="1"/>
    <col min="12294" max="12294" width="12.28515625" style="61" customWidth="1"/>
    <col min="12295" max="12295" width="9.85546875" style="61" customWidth="1"/>
    <col min="12296" max="12296" width="10" style="61" customWidth="1"/>
    <col min="12297" max="12297" width="11.42578125" style="61" customWidth="1"/>
    <col min="12298" max="12298" width="11.28515625" style="61" customWidth="1"/>
    <col min="12299" max="12299" width="12.42578125" style="61" customWidth="1"/>
    <col min="12300" max="12300" width="9.7109375" style="61" customWidth="1"/>
    <col min="12301" max="12301" width="9.5703125" style="61" customWidth="1"/>
    <col min="12302" max="12302" width="10.28515625" style="61" customWidth="1"/>
    <col min="12303" max="12303" width="9" style="61" customWidth="1"/>
    <col min="12304" max="12304" width="8.5703125" style="61" customWidth="1"/>
    <col min="12305" max="12307" width="7.42578125" style="61" customWidth="1"/>
    <col min="12308" max="12308" width="6.7109375" style="61" customWidth="1"/>
    <col min="12309" max="12309" width="9.85546875" style="61" customWidth="1"/>
    <col min="12310" max="12310" width="11.85546875" style="61" customWidth="1"/>
    <col min="12311" max="12311" width="10.28515625" style="61" customWidth="1"/>
    <col min="12312" max="12312" width="9.140625" style="61" customWidth="1"/>
    <col min="12313" max="12313" width="10.7109375" style="61" customWidth="1"/>
    <col min="12314" max="12314" width="10" style="61" customWidth="1"/>
    <col min="12315" max="12315" width="9.7109375" style="61" customWidth="1"/>
    <col min="12316" max="12316" width="9.85546875" style="61" customWidth="1"/>
    <col min="12317" max="12317" width="8.85546875" style="61" customWidth="1"/>
    <col min="12318" max="12318" width="8" style="61" customWidth="1"/>
    <col min="12319" max="12319" width="11" style="61" customWidth="1"/>
    <col min="12320" max="12320" width="10.7109375" style="61" customWidth="1"/>
    <col min="12321" max="12321" width="11.28515625" style="61" customWidth="1"/>
    <col min="12322" max="12322" width="13.5703125" style="61" customWidth="1"/>
    <col min="12323" max="12323" width="11.7109375" style="61" customWidth="1"/>
    <col min="12324" max="12324" width="11.28515625" style="61" customWidth="1"/>
    <col min="12325" max="12544" width="8.85546875" style="61"/>
    <col min="12545" max="12545" width="5" style="61" customWidth="1"/>
    <col min="12546" max="12546" width="14.28515625" style="61" customWidth="1"/>
    <col min="12547" max="12547" width="26.42578125" style="61" customWidth="1"/>
    <col min="12548" max="12548" width="10.5703125" style="61" customWidth="1"/>
    <col min="12549" max="12549" width="11.140625" style="61" customWidth="1"/>
    <col min="12550" max="12550" width="12.28515625" style="61" customWidth="1"/>
    <col min="12551" max="12551" width="9.85546875" style="61" customWidth="1"/>
    <col min="12552" max="12552" width="10" style="61" customWidth="1"/>
    <col min="12553" max="12553" width="11.42578125" style="61" customWidth="1"/>
    <col min="12554" max="12554" width="11.28515625" style="61" customWidth="1"/>
    <col min="12555" max="12555" width="12.42578125" style="61" customWidth="1"/>
    <col min="12556" max="12556" width="9.7109375" style="61" customWidth="1"/>
    <col min="12557" max="12557" width="9.5703125" style="61" customWidth="1"/>
    <col min="12558" max="12558" width="10.28515625" style="61" customWidth="1"/>
    <col min="12559" max="12559" width="9" style="61" customWidth="1"/>
    <col min="12560" max="12560" width="8.5703125" style="61" customWidth="1"/>
    <col min="12561" max="12563" width="7.42578125" style="61" customWidth="1"/>
    <col min="12564" max="12564" width="6.7109375" style="61" customWidth="1"/>
    <col min="12565" max="12565" width="9.85546875" style="61" customWidth="1"/>
    <col min="12566" max="12566" width="11.85546875" style="61" customWidth="1"/>
    <col min="12567" max="12567" width="10.28515625" style="61" customWidth="1"/>
    <col min="12568" max="12568" width="9.140625" style="61" customWidth="1"/>
    <col min="12569" max="12569" width="10.7109375" style="61" customWidth="1"/>
    <col min="12570" max="12570" width="10" style="61" customWidth="1"/>
    <col min="12571" max="12571" width="9.7109375" style="61" customWidth="1"/>
    <col min="12572" max="12572" width="9.85546875" style="61" customWidth="1"/>
    <col min="12573" max="12573" width="8.85546875" style="61" customWidth="1"/>
    <col min="12574" max="12574" width="8" style="61" customWidth="1"/>
    <col min="12575" max="12575" width="11" style="61" customWidth="1"/>
    <col min="12576" max="12576" width="10.7109375" style="61" customWidth="1"/>
    <col min="12577" max="12577" width="11.28515625" style="61" customWidth="1"/>
    <col min="12578" max="12578" width="13.5703125" style="61" customWidth="1"/>
    <col min="12579" max="12579" width="11.7109375" style="61" customWidth="1"/>
    <col min="12580" max="12580" width="11.28515625" style="61" customWidth="1"/>
    <col min="12581" max="12800" width="8.85546875" style="61"/>
    <col min="12801" max="12801" width="5" style="61" customWidth="1"/>
    <col min="12802" max="12802" width="14.28515625" style="61" customWidth="1"/>
    <col min="12803" max="12803" width="26.42578125" style="61" customWidth="1"/>
    <col min="12804" max="12804" width="10.5703125" style="61" customWidth="1"/>
    <col min="12805" max="12805" width="11.140625" style="61" customWidth="1"/>
    <col min="12806" max="12806" width="12.28515625" style="61" customWidth="1"/>
    <col min="12807" max="12807" width="9.85546875" style="61" customWidth="1"/>
    <col min="12808" max="12808" width="10" style="61" customWidth="1"/>
    <col min="12809" max="12809" width="11.42578125" style="61" customWidth="1"/>
    <col min="12810" max="12810" width="11.28515625" style="61" customWidth="1"/>
    <col min="12811" max="12811" width="12.42578125" style="61" customWidth="1"/>
    <col min="12812" max="12812" width="9.7109375" style="61" customWidth="1"/>
    <col min="12813" max="12813" width="9.5703125" style="61" customWidth="1"/>
    <col min="12814" max="12814" width="10.28515625" style="61" customWidth="1"/>
    <col min="12815" max="12815" width="9" style="61" customWidth="1"/>
    <col min="12816" max="12816" width="8.5703125" style="61" customWidth="1"/>
    <col min="12817" max="12819" width="7.42578125" style="61" customWidth="1"/>
    <col min="12820" max="12820" width="6.7109375" style="61" customWidth="1"/>
    <col min="12821" max="12821" width="9.85546875" style="61" customWidth="1"/>
    <col min="12822" max="12822" width="11.85546875" style="61" customWidth="1"/>
    <col min="12823" max="12823" width="10.28515625" style="61" customWidth="1"/>
    <col min="12824" max="12824" width="9.140625" style="61" customWidth="1"/>
    <col min="12825" max="12825" width="10.7109375" style="61" customWidth="1"/>
    <col min="12826" max="12826" width="10" style="61" customWidth="1"/>
    <col min="12827" max="12827" width="9.7109375" style="61" customWidth="1"/>
    <col min="12828" max="12828" width="9.85546875" style="61" customWidth="1"/>
    <col min="12829" max="12829" width="8.85546875" style="61" customWidth="1"/>
    <col min="12830" max="12830" width="8" style="61" customWidth="1"/>
    <col min="12831" max="12831" width="11" style="61" customWidth="1"/>
    <col min="12832" max="12832" width="10.7109375" style="61" customWidth="1"/>
    <col min="12833" max="12833" width="11.28515625" style="61" customWidth="1"/>
    <col min="12834" max="12834" width="13.5703125" style="61" customWidth="1"/>
    <col min="12835" max="12835" width="11.7109375" style="61" customWidth="1"/>
    <col min="12836" max="12836" width="11.28515625" style="61" customWidth="1"/>
    <col min="12837" max="13056" width="8.85546875" style="61"/>
    <col min="13057" max="13057" width="5" style="61" customWidth="1"/>
    <col min="13058" max="13058" width="14.28515625" style="61" customWidth="1"/>
    <col min="13059" max="13059" width="26.42578125" style="61" customWidth="1"/>
    <col min="13060" max="13060" width="10.5703125" style="61" customWidth="1"/>
    <col min="13061" max="13061" width="11.140625" style="61" customWidth="1"/>
    <col min="13062" max="13062" width="12.28515625" style="61" customWidth="1"/>
    <col min="13063" max="13063" width="9.85546875" style="61" customWidth="1"/>
    <col min="13064" max="13064" width="10" style="61" customWidth="1"/>
    <col min="13065" max="13065" width="11.42578125" style="61" customWidth="1"/>
    <col min="13066" max="13066" width="11.28515625" style="61" customWidth="1"/>
    <col min="13067" max="13067" width="12.42578125" style="61" customWidth="1"/>
    <col min="13068" max="13068" width="9.7109375" style="61" customWidth="1"/>
    <col min="13069" max="13069" width="9.5703125" style="61" customWidth="1"/>
    <col min="13070" max="13070" width="10.28515625" style="61" customWidth="1"/>
    <col min="13071" max="13071" width="9" style="61" customWidth="1"/>
    <col min="13072" max="13072" width="8.5703125" style="61" customWidth="1"/>
    <col min="13073" max="13075" width="7.42578125" style="61" customWidth="1"/>
    <col min="13076" max="13076" width="6.7109375" style="61" customWidth="1"/>
    <col min="13077" max="13077" width="9.85546875" style="61" customWidth="1"/>
    <col min="13078" max="13078" width="11.85546875" style="61" customWidth="1"/>
    <col min="13079" max="13079" width="10.28515625" style="61" customWidth="1"/>
    <col min="13080" max="13080" width="9.140625" style="61" customWidth="1"/>
    <col min="13081" max="13081" width="10.7109375" style="61" customWidth="1"/>
    <col min="13082" max="13082" width="10" style="61" customWidth="1"/>
    <col min="13083" max="13083" width="9.7109375" style="61" customWidth="1"/>
    <col min="13084" max="13084" width="9.85546875" style="61" customWidth="1"/>
    <col min="13085" max="13085" width="8.85546875" style="61" customWidth="1"/>
    <col min="13086" max="13086" width="8" style="61" customWidth="1"/>
    <col min="13087" max="13087" width="11" style="61" customWidth="1"/>
    <col min="13088" max="13088" width="10.7109375" style="61" customWidth="1"/>
    <col min="13089" max="13089" width="11.28515625" style="61" customWidth="1"/>
    <col min="13090" max="13090" width="13.5703125" style="61" customWidth="1"/>
    <col min="13091" max="13091" width="11.7109375" style="61" customWidth="1"/>
    <col min="13092" max="13092" width="11.28515625" style="61" customWidth="1"/>
    <col min="13093" max="13312" width="8.85546875" style="61"/>
    <col min="13313" max="13313" width="5" style="61" customWidth="1"/>
    <col min="13314" max="13314" width="14.28515625" style="61" customWidth="1"/>
    <col min="13315" max="13315" width="26.42578125" style="61" customWidth="1"/>
    <col min="13316" max="13316" width="10.5703125" style="61" customWidth="1"/>
    <col min="13317" max="13317" width="11.140625" style="61" customWidth="1"/>
    <col min="13318" max="13318" width="12.28515625" style="61" customWidth="1"/>
    <col min="13319" max="13319" width="9.85546875" style="61" customWidth="1"/>
    <col min="13320" max="13320" width="10" style="61" customWidth="1"/>
    <col min="13321" max="13321" width="11.42578125" style="61" customWidth="1"/>
    <col min="13322" max="13322" width="11.28515625" style="61" customWidth="1"/>
    <col min="13323" max="13323" width="12.42578125" style="61" customWidth="1"/>
    <col min="13324" max="13324" width="9.7109375" style="61" customWidth="1"/>
    <col min="13325" max="13325" width="9.5703125" style="61" customWidth="1"/>
    <col min="13326" max="13326" width="10.28515625" style="61" customWidth="1"/>
    <col min="13327" max="13327" width="9" style="61" customWidth="1"/>
    <col min="13328" max="13328" width="8.5703125" style="61" customWidth="1"/>
    <col min="13329" max="13331" width="7.42578125" style="61" customWidth="1"/>
    <col min="13332" max="13332" width="6.7109375" style="61" customWidth="1"/>
    <col min="13333" max="13333" width="9.85546875" style="61" customWidth="1"/>
    <col min="13334" max="13334" width="11.85546875" style="61" customWidth="1"/>
    <col min="13335" max="13335" width="10.28515625" style="61" customWidth="1"/>
    <col min="13336" max="13336" width="9.140625" style="61" customWidth="1"/>
    <col min="13337" max="13337" width="10.7109375" style="61" customWidth="1"/>
    <col min="13338" max="13338" width="10" style="61" customWidth="1"/>
    <col min="13339" max="13339" width="9.7109375" style="61" customWidth="1"/>
    <col min="13340" max="13340" width="9.85546875" style="61" customWidth="1"/>
    <col min="13341" max="13341" width="8.85546875" style="61" customWidth="1"/>
    <col min="13342" max="13342" width="8" style="61" customWidth="1"/>
    <col min="13343" max="13343" width="11" style="61" customWidth="1"/>
    <col min="13344" max="13344" width="10.7109375" style="61" customWidth="1"/>
    <col min="13345" max="13345" width="11.28515625" style="61" customWidth="1"/>
    <col min="13346" max="13346" width="13.5703125" style="61" customWidth="1"/>
    <col min="13347" max="13347" width="11.7109375" style="61" customWidth="1"/>
    <col min="13348" max="13348" width="11.28515625" style="61" customWidth="1"/>
    <col min="13349" max="13568" width="8.85546875" style="61"/>
    <col min="13569" max="13569" width="5" style="61" customWidth="1"/>
    <col min="13570" max="13570" width="14.28515625" style="61" customWidth="1"/>
    <col min="13571" max="13571" width="26.42578125" style="61" customWidth="1"/>
    <col min="13572" max="13572" width="10.5703125" style="61" customWidth="1"/>
    <col min="13573" max="13573" width="11.140625" style="61" customWidth="1"/>
    <col min="13574" max="13574" width="12.28515625" style="61" customWidth="1"/>
    <col min="13575" max="13575" width="9.85546875" style="61" customWidth="1"/>
    <col min="13576" max="13576" width="10" style="61" customWidth="1"/>
    <col min="13577" max="13577" width="11.42578125" style="61" customWidth="1"/>
    <col min="13578" max="13578" width="11.28515625" style="61" customWidth="1"/>
    <col min="13579" max="13579" width="12.42578125" style="61" customWidth="1"/>
    <col min="13580" max="13580" width="9.7109375" style="61" customWidth="1"/>
    <col min="13581" max="13581" width="9.5703125" style="61" customWidth="1"/>
    <col min="13582" max="13582" width="10.28515625" style="61" customWidth="1"/>
    <col min="13583" max="13583" width="9" style="61" customWidth="1"/>
    <col min="13584" max="13584" width="8.5703125" style="61" customWidth="1"/>
    <col min="13585" max="13587" width="7.42578125" style="61" customWidth="1"/>
    <col min="13588" max="13588" width="6.7109375" style="61" customWidth="1"/>
    <col min="13589" max="13589" width="9.85546875" style="61" customWidth="1"/>
    <col min="13590" max="13590" width="11.85546875" style="61" customWidth="1"/>
    <col min="13591" max="13591" width="10.28515625" style="61" customWidth="1"/>
    <col min="13592" max="13592" width="9.140625" style="61" customWidth="1"/>
    <col min="13593" max="13593" width="10.7109375" style="61" customWidth="1"/>
    <col min="13594" max="13594" width="10" style="61" customWidth="1"/>
    <col min="13595" max="13595" width="9.7109375" style="61" customWidth="1"/>
    <col min="13596" max="13596" width="9.85546875" style="61" customWidth="1"/>
    <col min="13597" max="13597" width="8.85546875" style="61" customWidth="1"/>
    <col min="13598" max="13598" width="8" style="61" customWidth="1"/>
    <col min="13599" max="13599" width="11" style="61" customWidth="1"/>
    <col min="13600" max="13600" width="10.7109375" style="61" customWidth="1"/>
    <col min="13601" max="13601" width="11.28515625" style="61" customWidth="1"/>
    <col min="13602" max="13602" width="13.5703125" style="61" customWidth="1"/>
    <col min="13603" max="13603" width="11.7109375" style="61" customWidth="1"/>
    <col min="13604" max="13604" width="11.28515625" style="61" customWidth="1"/>
    <col min="13605" max="13824" width="8.85546875" style="61"/>
    <col min="13825" max="13825" width="5" style="61" customWidth="1"/>
    <col min="13826" max="13826" width="14.28515625" style="61" customWidth="1"/>
    <col min="13827" max="13827" width="26.42578125" style="61" customWidth="1"/>
    <col min="13828" max="13828" width="10.5703125" style="61" customWidth="1"/>
    <col min="13829" max="13829" width="11.140625" style="61" customWidth="1"/>
    <col min="13830" max="13830" width="12.28515625" style="61" customWidth="1"/>
    <col min="13831" max="13831" width="9.85546875" style="61" customWidth="1"/>
    <col min="13832" max="13832" width="10" style="61" customWidth="1"/>
    <col min="13833" max="13833" width="11.42578125" style="61" customWidth="1"/>
    <col min="13834" max="13834" width="11.28515625" style="61" customWidth="1"/>
    <col min="13835" max="13835" width="12.42578125" style="61" customWidth="1"/>
    <col min="13836" max="13836" width="9.7109375" style="61" customWidth="1"/>
    <col min="13837" max="13837" width="9.5703125" style="61" customWidth="1"/>
    <col min="13838" max="13838" width="10.28515625" style="61" customWidth="1"/>
    <col min="13839" max="13839" width="9" style="61" customWidth="1"/>
    <col min="13840" max="13840" width="8.5703125" style="61" customWidth="1"/>
    <col min="13841" max="13843" width="7.42578125" style="61" customWidth="1"/>
    <col min="13844" max="13844" width="6.7109375" style="61" customWidth="1"/>
    <col min="13845" max="13845" width="9.85546875" style="61" customWidth="1"/>
    <col min="13846" max="13846" width="11.85546875" style="61" customWidth="1"/>
    <col min="13847" max="13847" width="10.28515625" style="61" customWidth="1"/>
    <col min="13848" max="13848" width="9.140625" style="61" customWidth="1"/>
    <col min="13849" max="13849" width="10.7109375" style="61" customWidth="1"/>
    <col min="13850" max="13850" width="10" style="61" customWidth="1"/>
    <col min="13851" max="13851" width="9.7109375" style="61" customWidth="1"/>
    <col min="13852" max="13852" width="9.85546875" style="61" customWidth="1"/>
    <col min="13853" max="13853" width="8.85546875" style="61" customWidth="1"/>
    <col min="13854" max="13854" width="8" style="61" customWidth="1"/>
    <col min="13855" max="13855" width="11" style="61" customWidth="1"/>
    <col min="13856" max="13856" width="10.7109375" style="61" customWidth="1"/>
    <col min="13857" max="13857" width="11.28515625" style="61" customWidth="1"/>
    <col min="13858" max="13858" width="13.5703125" style="61" customWidth="1"/>
    <col min="13859" max="13859" width="11.7109375" style="61" customWidth="1"/>
    <col min="13860" max="13860" width="11.28515625" style="61" customWidth="1"/>
    <col min="13861" max="14080" width="8.85546875" style="61"/>
    <col min="14081" max="14081" width="5" style="61" customWidth="1"/>
    <col min="14082" max="14082" width="14.28515625" style="61" customWidth="1"/>
    <col min="14083" max="14083" width="26.42578125" style="61" customWidth="1"/>
    <col min="14084" max="14084" width="10.5703125" style="61" customWidth="1"/>
    <col min="14085" max="14085" width="11.140625" style="61" customWidth="1"/>
    <col min="14086" max="14086" width="12.28515625" style="61" customWidth="1"/>
    <col min="14087" max="14087" width="9.85546875" style="61" customWidth="1"/>
    <col min="14088" max="14088" width="10" style="61" customWidth="1"/>
    <col min="14089" max="14089" width="11.42578125" style="61" customWidth="1"/>
    <col min="14090" max="14090" width="11.28515625" style="61" customWidth="1"/>
    <col min="14091" max="14091" width="12.42578125" style="61" customWidth="1"/>
    <col min="14092" max="14092" width="9.7109375" style="61" customWidth="1"/>
    <col min="14093" max="14093" width="9.5703125" style="61" customWidth="1"/>
    <col min="14094" max="14094" width="10.28515625" style="61" customWidth="1"/>
    <col min="14095" max="14095" width="9" style="61" customWidth="1"/>
    <col min="14096" max="14096" width="8.5703125" style="61" customWidth="1"/>
    <col min="14097" max="14099" width="7.42578125" style="61" customWidth="1"/>
    <col min="14100" max="14100" width="6.7109375" style="61" customWidth="1"/>
    <col min="14101" max="14101" width="9.85546875" style="61" customWidth="1"/>
    <col min="14102" max="14102" width="11.85546875" style="61" customWidth="1"/>
    <col min="14103" max="14103" width="10.28515625" style="61" customWidth="1"/>
    <col min="14104" max="14104" width="9.140625" style="61" customWidth="1"/>
    <col min="14105" max="14105" width="10.7109375" style="61" customWidth="1"/>
    <col min="14106" max="14106" width="10" style="61" customWidth="1"/>
    <col min="14107" max="14107" width="9.7109375" style="61" customWidth="1"/>
    <col min="14108" max="14108" width="9.85546875" style="61" customWidth="1"/>
    <col min="14109" max="14109" width="8.85546875" style="61" customWidth="1"/>
    <col min="14110" max="14110" width="8" style="61" customWidth="1"/>
    <col min="14111" max="14111" width="11" style="61" customWidth="1"/>
    <col min="14112" max="14112" width="10.7109375" style="61" customWidth="1"/>
    <col min="14113" max="14113" width="11.28515625" style="61" customWidth="1"/>
    <col min="14114" max="14114" width="13.5703125" style="61" customWidth="1"/>
    <col min="14115" max="14115" width="11.7109375" style="61" customWidth="1"/>
    <col min="14116" max="14116" width="11.28515625" style="61" customWidth="1"/>
    <col min="14117" max="14336" width="8.85546875" style="61"/>
    <col min="14337" max="14337" width="5" style="61" customWidth="1"/>
    <col min="14338" max="14338" width="14.28515625" style="61" customWidth="1"/>
    <col min="14339" max="14339" width="26.42578125" style="61" customWidth="1"/>
    <col min="14340" max="14340" width="10.5703125" style="61" customWidth="1"/>
    <col min="14341" max="14341" width="11.140625" style="61" customWidth="1"/>
    <col min="14342" max="14342" width="12.28515625" style="61" customWidth="1"/>
    <col min="14343" max="14343" width="9.85546875" style="61" customWidth="1"/>
    <col min="14344" max="14344" width="10" style="61" customWidth="1"/>
    <col min="14345" max="14345" width="11.42578125" style="61" customWidth="1"/>
    <col min="14346" max="14346" width="11.28515625" style="61" customWidth="1"/>
    <col min="14347" max="14347" width="12.42578125" style="61" customWidth="1"/>
    <col min="14348" max="14348" width="9.7109375" style="61" customWidth="1"/>
    <col min="14349" max="14349" width="9.5703125" style="61" customWidth="1"/>
    <col min="14350" max="14350" width="10.28515625" style="61" customWidth="1"/>
    <col min="14351" max="14351" width="9" style="61" customWidth="1"/>
    <col min="14352" max="14352" width="8.5703125" style="61" customWidth="1"/>
    <col min="14353" max="14355" width="7.42578125" style="61" customWidth="1"/>
    <col min="14356" max="14356" width="6.7109375" style="61" customWidth="1"/>
    <col min="14357" max="14357" width="9.85546875" style="61" customWidth="1"/>
    <col min="14358" max="14358" width="11.85546875" style="61" customWidth="1"/>
    <col min="14359" max="14359" width="10.28515625" style="61" customWidth="1"/>
    <col min="14360" max="14360" width="9.140625" style="61" customWidth="1"/>
    <col min="14361" max="14361" width="10.7109375" style="61" customWidth="1"/>
    <col min="14362" max="14362" width="10" style="61" customWidth="1"/>
    <col min="14363" max="14363" width="9.7109375" style="61" customWidth="1"/>
    <col min="14364" max="14364" width="9.85546875" style="61" customWidth="1"/>
    <col min="14365" max="14365" width="8.85546875" style="61" customWidth="1"/>
    <col min="14366" max="14366" width="8" style="61" customWidth="1"/>
    <col min="14367" max="14367" width="11" style="61" customWidth="1"/>
    <col min="14368" max="14368" width="10.7109375" style="61" customWidth="1"/>
    <col min="14369" max="14369" width="11.28515625" style="61" customWidth="1"/>
    <col min="14370" max="14370" width="13.5703125" style="61" customWidth="1"/>
    <col min="14371" max="14371" width="11.7109375" style="61" customWidth="1"/>
    <col min="14372" max="14372" width="11.28515625" style="61" customWidth="1"/>
    <col min="14373" max="14592" width="8.85546875" style="61"/>
    <col min="14593" max="14593" width="5" style="61" customWidth="1"/>
    <col min="14594" max="14594" width="14.28515625" style="61" customWidth="1"/>
    <col min="14595" max="14595" width="26.42578125" style="61" customWidth="1"/>
    <col min="14596" max="14596" width="10.5703125" style="61" customWidth="1"/>
    <col min="14597" max="14597" width="11.140625" style="61" customWidth="1"/>
    <col min="14598" max="14598" width="12.28515625" style="61" customWidth="1"/>
    <col min="14599" max="14599" width="9.85546875" style="61" customWidth="1"/>
    <col min="14600" max="14600" width="10" style="61" customWidth="1"/>
    <col min="14601" max="14601" width="11.42578125" style="61" customWidth="1"/>
    <col min="14602" max="14602" width="11.28515625" style="61" customWidth="1"/>
    <col min="14603" max="14603" width="12.42578125" style="61" customWidth="1"/>
    <col min="14604" max="14604" width="9.7109375" style="61" customWidth="1"/>
    <col min="14605" max="14605" width="9.5703125" style="61" customWidth="1"/>
    <col min="14606" max="14606" width="10.28515625" style="61" customWidth="1"/>
    <col min="14607" max="14607" width="9" style="61" customWidth="1"/>
    <col min="14608" max="14608" width="8.5703125" style="61" customWidth="1"/>
    <col min="14609" max="14611" width="7.42578125" style="61" customWidth="1"/>
    <col min="14612" max="14612" width="6.7109375" style="61" customWidth="1"/>
    <col min="14613" max="14613" width="9.85546875" style="61" customWidth="1"/>
    <col min="14614" max="14614" width="11.85546875" style="61" customWidth="1"/>
    <col min="14615" max="14615" width="10.28515625" style="61" customWidth="1"/>
    <col min="14616" max="14616" width="9.140625" style="61" customWidth="1"/>
    <col min="14617" max="14617" width="10.7109375" style="61" customWidth="1"/>
    <col min="14618" max="14618" width="10" style="61" customWidth="1"/>
    <col min="14619" max="14619" width="9.7109375" style="61" customWidth="1"/>
    <col min="14620" max="14620" width="9.85546875" style="61" customWidth="1"/>
    <col min="14621" max="14621" width="8.85546875" style="61" customWidth="1"/>
    <col min="14622" max="14622" width="8" style="61" customWidth="1"/>
    <col min="14623" max="14623" width="11" style="61" customWidth="1"/>
    <col min="14624" max="14624" width="10.7109375" style="61" customWidth="1"/>
    <col min="14625" max="14625" width="11.28515625" style="61" customWidth="1"/>
    <col min="14626" max="14626" width="13.5703125" style="61" customWidth="1"/>
    <col min="14627" max="14627" width="11.7109375" style="61" customWidth="1"/>
    <col min="14628" max="14628" width="11.28515625" style="61" customWidth="1"/>
    <col min="14629" max="14848" width="8.85546875" style="61"/>
    <col min="14849" max="14849" width="5" style="61" customWidth="1"/>
    <col min="14850" max="14850" width="14.28515625" style="61" customWidth="1"/>
    <col min="14851" max="14851" width="26.42578125" style="61" customWidth="1"/>
    <col min="14852" max="14852" width="10.5703125" style="61" customWidth="1"/>
    <col min="14853" max="14853" width="11.140625" style="61" customWidth="1"/>
    <col min="14854" max="14854" width="12.28515625" style="61" customWidth="1"/>
    <col min="14855" max="14855" width="9.85546875" style="61" customWidth="1"/>
    <col min="14856" max="14856" width="10" style="61" customWidth="1"/>
    <col min="14857" max="14857" width="11.42578125" style="61" customWidth="1"/>
    <col min="14858" max="14858" width="11.28515625" style="61" customWidth="1"/>
    <col min="14859" max="14859" width="12.42578125" style="61" customWidth="1"/>
    <col min="14860" max="14860" width="9.7109375" style="61" customWidth="1"/>
    <col min="14861" max="14861" width="9.5703125" style="61" customWidth="1"/>
    <col min="14862" max="14862" width="10.28515625" style="61" customWidth="1"/>
    <col min="14863" max="14863" width="9" style="61" customWidth="1"/>
    <col min="14864" max="14864" width="8.5703125" style="61" customWidth="1"/>
    <col min="14865" max="14867" width="7.42578125" style="61" customWidth="1"/>
    <col min="14868" max="14868" width="6.7109375" style="61" customWidth="1"/>
    <col min="14869" max="14869" width="9.85546875" style="61" customWidth="1"/>
    <col min="14870" max="14870" width="11.85546875" style="61" customWidth="1"/>
    <col min="14871" max="14871" width="10.28515625" style="61" customWidth="1"/>
    <col min="14872" max="14872" width="9.140625" style="61" customWidth="1"/>
    <col min="14873" max="14873" width="10.7109375" style="61" customWidth="1"/>
    <col min="14874" max="14874" width="10" style="61" customWidth="1"/>
    <col min="14875" max="14875" width="9.7109375" style="61" customWidth="1"/>
    <col min="14876" max="14876" width="9.85546875" style="61" customWidth="1"/>
    <col min="14877" max="14877" width="8.85546875" style="61" customWidth="1"/>
    <col min="14878" max="14878" width="8" style="61" customWidth="1"/>
    <col min="14879" max="14879" width="11" style="61" customWidth="1"/>
    <col min="14880" max="14880" width="10.7109375" style="61" customWidth="1"/>
    <col min="14881" max="14881" width="11.28515625" style="61" customWidth="1"/>
    <col min="14882" max="14882" width="13.5703125" style="61" customWidth="1"/>
    <col min="14883" max="14883" width="11.7109375" style="61" customWidth="1"/>
    <col min="14884" max="14884" width="11.28515625" style="61" customWidth="1"/>
    <col min="14885" max="15104" width="8.85546875" style="61"/>
    <col min="15105" max="15105" width="5" style="61" customWidth="1"/>
    <col min="15106" max="15106" width="14.28515625" style="61" customWidth="1"/>
    <col min="15107" max="15107" width="26.42578125" style="61" customWidth="1"/>
    <col min="15108" max="15108" width="10.5703125" style="61" customWidth="1"/>
    <col min="15109" max="15109" width="11.140625" style="61" customWidth="1"/>
    <col min="15110" max="15110" width="12.28515625" style="61" customWidth="1"/>
    <col min="15111" max="15111" width="9.85546875" style="61" customWidth="1"/>
    <col min="15112" max="15112" width="10" style="61" customWidth="1"/>
    <col min="15113" max="15113" width="11.42578125" style="61" customWidth="1"/>
    <col min="15114" max="15114" width="11.28515625" style="61" customWidth="1"/>
    <col min="15115" max="15115" width="12.42578125" style="61" customWidth="1"/>
    <col min="15116" max="15116" width="9.7109375" style="61" customWidth="1"/>
    <col min="15117" max="15117" width="9.5703125" style="61" customWidth="1"/>
    <col min="15118" max="15118" width="10.28515625" style="61" customWidth="1"/>
    <col min="15119" max="15119" width="9" style="61" customWidth="1"/>
    <col min="15120" max="15120" width="8.5703125" style="61" customWidth="1"/>
    <col min="15121" max="15123" width="7.42578125" style="61" customWidth="1"/>
    <col min="15124" max="15124" width="6.7109375" style="61" customWidth="1"/>
    <col min="15125" max="15125" width="9.85546875" style="61" customWidth="1"/>
    <col min="15126" max="15126" width="11.85546875" style="61" customWidth="1"/>
    <col min="15127" max="15127" width="10.28515625" style="61" customWidth="1"/>
    <col min="15128" max="15128" width="9.140625" style="61" customWidth="1"/>
    <col min="15129" max="15129" width="10.7109375" style="61" customWidth="1"/>
    <col min="15130" max="15130" width="10" style="61" customWidth="1"/>
    <col min="15131" max="15131" width="9.7109375" style="61" customWidth="1"/>
    <col min="15132" max="15132" width="9.85546875" style="61" customWidth="1"/>
    <col min="15133" max="15133" width="8.85546875" style="61" customWidth="1"/>
    <col min="15134" max="15134" width="8" style="61" customWidth="1"/>
    <col min="15135" max="15135" width="11" style="61" customWidth="1"/>
    <col min="15136" max="15136" width="10.7109375" style="61" customWidth="1"/>
    <col min="15137" max="15137" width="11.28515625" style="61" customWidth="1"/>
    <col min="15138" max="15138" width="13.5703125" style="61" customWidth="1"/>
    <col min="15139" max="15139" width="11.7109375" style="61" customWidth="1"/>
    <col min="15140" max="15140" width="11.28515625" style="61" customWidth="1"/>
    <col min="15141" max="15360" width="8.85546875" style="61"/>
    <col min="15361" max="15361" width="5" style="61" customWidth="1"/>
    <col min="15362" max="15362" width="14.28515625" style="61" customWidth="1"/>
    <col min="15363" max="15363" width="26.42578125" style="61" customWidth="1"/>
    <col min="15364" max="15364" width="10.5703125" style="61" customWidth="1"/>
    <col min="15365" max="15365" width="11.140625" style="61" customWidth="1"/>
    <col min="15366" max="15366" width="12.28515625" style="61" customWidth="1"/>
    <col min="15367" max="15367" width="9.85546875" style="61" customWidth="1"/>
    <col min="15368" max="15368" width="10" style="61" customWidth="1"/>
    <col min="15369" max="15369" width="11.42578125" style="61" customWidth="1"/>
    <col min="15370" max="15370" width="11.28515625" style="61" customWidth="1"/>
    <col min="15371" max="15371" width="12.42578125" style="61" customWidth="1"/>
    <col min="15372" max="15372" width="9.7109375" style="61" customWidth="1"/>
    <col min="15373" max="15373" width="9.5703125" style="61" customWidth="1"/>
    <col min="15374" max="15374" width="10.28515625" style="61" customWidth="1"/>
    <col min="15375" max="15375" width="9" style="61" customWidth="1"/>
    <col min="15376" max="15376" width="8.5703125" style="61" customWidth="1"/>
    <col min="15377" max="15379" width="7.42578125" style="61" customWidth="1"/>
    <col min="15380" max="15380" width="6.7109375" style="61" customWidth="1"/>
    <col min="15381" max="15381" width="9.85546875" style="61" customWidth="1"/>
    <col min="15382" max="15382" width="11.85546875" style="61" customWidth="1"/>
    <col min="15383" max="15383" width="10.28515625" style="61" customWidth="1"/>
    <col min="15384" max="15384" width="9.140625" style="61" customWidth="1"/>
    <col min="15385" max="15385" width="10.7109375" style="61" customWidth="1"/>
    <col min="15386" max="15386" width="10" style="61" customWidth="1"/>
    <col min="15387" max="15387" width="9.7109375" style="61" customWidth="1"/>
    <col min="15388" max="15388" width="9.85546875" style="61" customWidth="1"/>
    <col min="15389" max="15389" width="8.85546875" style="61" customWidth="1"/>
    <col min="15390" max="15390" width="8" style="61" customWidth="1"/>
    <col min="15391" max="15391" width="11" style="61" customWidth="1"/>
    <col min="15392" max="15392" width="10.7109375" style="61" customWidth="1"/>
    <col min="15393" max="15393" width="11.28515625" style="61" customWidth="1"/>
    <col min="15394" max="15394" width="13.5703125" style="61" customWidth="1"/>
    <col min="15395" max="15395" width="11.7109375" style="61" customWidth="1"/>
    <col min="15396" max="15396" width="11.28515625" style="61" customWidth="1"/>
    <col min="15397" max="15616" width="8.85546875" style="61"/>
    <col min="15617" max="15617" width="5" style="61" customWidth="1"/>
    <col min="15618" max="15618" width="14.28515625" style="61" customWidth="1"/>
    <col min="15619" max="15619" width="26.42578125" style="61" customWidth="1"/>
    <col min="15620" max="15620" width="10.5703125" style="61" customWidth="1"/>
    <col min="15621" max="15621" width="11.140625" style="61" customWidth="1"/>
    <col min="15622" max="15622" width="12.28515625" style="61" customWidth="1"/>
    <col min="15623" max="15623" width="9.85546875" style="61" customWidth="1"/>
    <col min="15624" max="15624" width="10" style="61" customWidth="1"/>
    <col min="15625" max="15625" width="11.42578125" style="61" customWidth="1"/>
    <col min="15626" max="15626" width="11.28515625" style="61" customWidth="1"/>
    <col min="15627" max="15627" width="12.42578125" style="61" customWidth="1"/>
    <col min="15628" max="15628" width="9.7109375" style="61" customWidth="1"/>
    <col min="15629" max="15629" width="9.5703125" style="61" customWidth="1"/>
    <col min="15630" max="15630" width="10.28515625" style="61" customWidth="1"/>
    <col min="15631" max="15631" width="9" style="61" customWidth="1"/>
    <col min="15632" max="15632" width="8.5703125" style="61" customWidth="1"/>
    <col min="15633" max="15635" width="7.42578125" style="61" customWidth="1"/>
    <col min="15636" max="15636" width="6.7109375" style="61" customWidth="1"/>
    <col min="15637" max="15637" width="9.85546875" style="61" customWidth="1"/>
    <col min="15638" max="15638" width="11.85546875" style="61" customWidth="1"/>
    <col min="15639" max="15639" width="10.28515625" style="61" customWidth="1"/>
    <col min="15640" max="15640" width="9.140625" style="61" customWidth="1"/>
    <col min="15641" max="15641" width="10.7109375" style="61" customWidth="1"/>
    <col min="15642" max="15642" width="10" style="61" customWidth="1"/>
    <col min="15643" max="15643" width="9.7109375" style="61" customWidth="1"/>
    <col min="15644" max="15644" width="9.85546875" style="61" customWidth="1"/>
    <col min="15645" max="15645" width="8.85546875" style="61" customWidth="1"/>
    <col min="15646" max="15646" width="8" style="61" customWidth="1"/>
    <col min="15647" max="15647" width="11" style="61" customWidth="1"/>
    <col min="15648" max="15648" width="10.7109375" style="61" customWidth="1"/>
    <col min="15649" max="15649" width="11.28515625" style="61" customWidth="1"/>
    <col min="15650" max="15650" width="13.5703125" style="61" customWidth="1"/>
    <col min="15651" max="15651" width="11.7109375" style="61" customWidth="1"/>
    <col min="15652" max="15652" width="11.28515625" style="61" customWidth="1"/>
    <col min="15653" max="15872" width="8.85546875" style="61"/>
    <col min="15873" max="15873" width="5" style="61" customWidth="1"/>
    <col min="15874" max="15874" width="14.28515625" style="61" customWidth="1"/>
    <col min="15875" max="15875" width="26.42578125" style="61" customWidth="1"/>
    <col min="15876" max="15876" width="10.5703125" style="61" customWidth="1"/>
    <col min="15877" max="15877" width="11.140625" style="61" customWidth="1"/>
    <col min="15878" max="15878" width="12.28515625" style="61" customWidth="1"/>
    <col min="15879" max="15879" width="9.85546875" style="61" customWidth="1"/>
    <col min="15880" max="15880" width="10" style="61" customWidth="1"/>
    <col min="15881" max="15881" width="11.42578125" style="61" customWidth="1"/>
    <col min="15882" max="15882" width="11.28515625" style="61" customWidth="1"/>
    <col min="15883" max="15883" width="12.42578125" style="61" customWidth="1"/>
    <col min="15884" max="15884" width="9.7109375" style="61" customWidth="1"/>
    <col min="15885" max="15885" width="9.5703125" style="61" customWidth="1"/>
    <col min="15886" max="15886" width="10.28515625" style="61" customWidth="1"/>
    <col min="15887" max="15887" width="9" style="61" customWidth="1"/>
    <col min="15888" max="15888" width="8.5703125" style="61" customWidth="1"/>
    <col min="15889" max="15891" width="7.42578125" style="61" customWidth="1"/>
    <col min="15892" max="15892" width="6.7109375" style="61" customWidth="1"/>
    <col min="15893" max="15893" width="9.85546875" style="61" customWidth="1"/>
    <col min="15894" max="15894" width="11.85546875" style="61" customWidth="1"/>
    <col min="15895" max="15895" width="10.28515625" style="61" customWidth="1"/>
    <col min="15896" max="15896" width="9.140625" style="61" customWidth="1"/>
    <col min="15897" max="15897" width="10.7109375" style="61" customWidth="1"/>
    <col min="15898" max="15898" width="10" style="61" customWidth="1"/>
    <col min="15899" max="15899" width="9.7109375" style="61" customWidth="1"/>
    <col min="15900" max="15900" width="9.85546875" style="61" customWidth="1"/>
    <col min="15901" max="15901" width="8.85546875" style="61" customWidth="1"/>
    <col min="15902" max="15902" width="8" style="61" customWidth="1"/>
    <col min="15903" max="15903" width="11" style="61" customWidth="1"/>
    <col min="15904" max="15904" width="10.7109375" style="61" customWidth="1"/>
    <col min="15905" max="15905" width="11.28515625" style="61" customWidth="1"/>
    <col min="15906" max="15906" width="13.5703125" style="61" customWidth="1"/>
    <col min="15907" max="15907" width="11.7109375" style="61" customWidth="1"/>
    <col min="15908" max="15908" width="11.28515625" style="61" customWidth="1"/>
    <col min="15909" max="16128" width="8.85546875" style="61"/>
    <col min="16129" max="16129" width="5" style="61" customWidth="1"/>
    <col min="16130" max="16130" width="14.28515625" style="61" customWidth="1"/>
    <col min="16131" max="16131" width="26.42578125" style="61" customWidth="1"/>
    <col min="16132" max="16132" width="10.5703125" style="61" customWidth="1"/>
    <col min="16133" max="16133" width="11.140625" style="61" customWidth="1"/>
    <col min="16134" max="16134" width="12.28515625" style="61" customWidth="1"/>
    <col min="16135" max="16135" width="9.85546875" style="61" customWidth="1"/>
    <col min="16136" max="16136" width="10" style="61" customWidth="1"/>
    <col min="16137" max="16137" width="11.42578125" style="61" customWidth="1"/>
    <col min="16138" max="16138" width="11.28515625" style="61" customWidth="1"/>
    <col min="16139" max="16139" width="12.42578125" style="61" customWidth="1"/>
    <col min="16140" max="16140" width="9.7109375" style="61" customWidth="1"/>
    <col min="16141" max="16141" width="9.5703125" style="61" customWidth="1"/>
    <col min="16142" max="16142" width="10.28515625" style="61" customWidth="1"/>
    <col min="16143" max="16143" width="9" style="61" customWidth="1"/>
    <col min="16144" max="16144" width="8.5703125" style="61" customWidth="1"/>
    <col min="16145" max="16147" width="7.42578125" style="61" customWidth="1"/>
    <col min="16148" max="16148" width="6.7109375" style="61" customWidth="1"/>
    <col min="16149" max="16149" width="9.85546875" style="61" customWidth="1"/>
    <col min="16150" max="16150" width="11.85546875" style="61" customWidth="1"/>
    <col min="16151" max="16151" width="10.28515625" style="61" customWidth="1"/>
    <col min="16152" max="16152" width="9.140625" style="61" customWidth="1"/>
    <col min="16153" max="16153" width="10.7109375" style="61" customWidth="1"/>
    <col min="16154" max="16154" width="10" style="61" customWidth="1"/>
    <col min="16155" max="16155" width="9.7109375" style="61" customWidth="1"/>
    <col min="16156" max="16156" width="9.85546875" style="61" customWidth="1"/>
    <col min="16157" max="16157" width="8.85546875" style="61" customWidth="1"/>
    <col min="16158" max="16158" width="8" style="61" customWidth="1"/>
    <col min="16159" max="16159" width="11" style="61" customWidth="1"/>
    <col min="16160" max="16160" width="10.7109375" style="61" customWidth="1"/>
    <col min="16161" max="16161" width="11.28515625" style="61" customWidth="1"/>
    <col min="16162" max="16162" width="13.5703125" style="61" customWidth="1"/>
    <col min="16163" max="16163" width="11.7109375" style="61" customWidth="1"/>
    <col min="16164" max="16164" width="11.28515625" style="61" customWidth="1"/>
    <col min="16165" max="16384" width="8.85546875" style="61"/>
  </cols>
  <sheetData>
    <row r="1" spans="1:256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4"/>
      <c r="AD1" s="55"/>
      <c r="AE1" s="54"/>
      <c r="AF1" s="56"/>
      <c r="AG1" s="55"/>
      <c r="AH1" s="55"/>
      <c r="AI1" s="55" t="s">
        <v>280</v>
      </c>
      <c r="AJ1" s="56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</row>
    <row r="2" spans="1:256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4"/>
      <c r="AD2" s="54"/>
      <c r="AE2" s="54"/>
      <c r="AF2" s="56"/>
      <c r="AG2" s="55"/>
      <c r="AH2" s="55"/>
      <c r="AI2" s="56"/>
      <c r="AJ2" s="56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</row>
    <row r="3" spans="1:256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4"/>
      <c r="AD3" s="54"/>
      <c r="AE3" s="54"/>
      <c r="AF3" s="56"/>
      <c r="AG3" s="55"/>
      <c r="AH3" s="55"/>
      <c r="AI3" s="56"/>
      <c r="AJ3" s="56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2.75" customHeight="1" x14ac:dyDescent="0.2">
      <c r="A4" s="579" t="s">
        <v>281</v>
      </c>
      <c r="B4" s="579"/>
      <c r="C4" s="579"/>
      <c r="D4" s="579"/>
      <c r="E4" s="579"/>
      <c r="F4" s="579"/>
      <c r="G4" s="579"/>
      <c r="H4" s="579"/>
      <c r="I4" s="579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4"/>
      <c r="AD4" s="54"/>
      <c r="AE4" s="54"/>
      <c r="AF4" s="56"/>
      <c r="AG4" s="55"/>
      <c r="AH4" s="55"/>
      <c r="AI4" s="56"/>
      <c r="AJ4" s="56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</row>
    <row r="5" spans="1:256" x14ac:dyDescent="0.2">
      <c r="A5" s="55"/>
      <c r="B5" s="55"/>
      <c r="C5" s="55" t="s">
        <v>100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80"/>
      <c r="AD5" s="580"/>
      <c r="AE5" s="54"/>
      <c r="AF5" s="56"/>
      <c r="AG5" s="55"/>
      <c r="AH5" s="55"/>
      <c r="AI5" s="56"/>
      <c r="AJ5" s="56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56" ht="12.75" hidden="1" customHeight="1" x14ac:dyDescent="0.2">
      <c r="A6" s="579" t="s">
        <v>282</v>
      </c>
      <c r="B6" s="579"/>
      <c r="C6" s="579"/>
      <c r="D6" s="579"/>
      <c r="E6" s="579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4"/>
      <c r="AE6" s="54"/>
      <c r="AF6" s="56"/>
      <c r="AG6" s="55"/>
      <c r="AH6" s="55"/>
      <c r="AI6" s="56"/>
      <c r="AJ6" s="56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</row>
    <row r="7" spans="1:256" ht="12.75" hidden="1" customHeight="1" x14ac:dyDescent="0.2">
      <c r="A7" s="317"/>
      <c r="B7" s="317"/>
      <c r="C7" s="581" t="s">
        <v>103</v>
      </c>
      <c r="D7" s="581"/>
      <c r="E7" s="581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320"/>
      <c r="AD7" s="320"/>
      <c r="AE7" s="320"/>
      <c r="AF7" s="56"/>
      <c r="AG7" s="55"/>
      <c r="AH7" s="55"/>
      <c r="AI7" s="56"/>
      <c r="AJ7" s="56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</row>
    <row r="8" spans="1:256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82"/>
      <c r="AD8" s="582"/>
      <c r="AE8" s="582"/>
      <c r="AF8" s="56"/>
      <c r="AG8" s="55"/>
      <c r="AH8" s="55"/>
      <c r="AI8" s="56"/>
      <c r="AJ8" s="56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</row>
    <row r="9" spans="1:256" x14ac:dyDescent="0.2">
      <c r="A9" s="579"/>
      <c r="B9" s="579"/>
      <c r="C9" s="579"/>
      <c r="D9" s="579"/>
      <c r="E9" s="579"/>
      <c r="F9" s="579"/>
      <c r="G9" s="579"/>
      <c r="H9" s="579"/>
      <c r="I9" s="579"/>
      <c r="J9" s="579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5"/>
      <c r="AE9" s="55"/>
      <c r="AF9" s="56"/>
      <c r="AG9" s="55"/>
      <c r="AH9" s="55"/>
      <c r="AI9" s="56"/>
      <c r="AJ9" s="56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</row>
    <row r="10" spans="1:256" ht="15.75" x14ac:dyDescent="0.25">
      <c r="A10" s="570" t="s">
        <v>216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70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">
      <c r="A11" s="67" t="s">
        <v>283</v>
      </c>
      <c r="B11" s="6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55"/>
      <c r="P11" s="55"/>
      <c r="Q11" s="55"/>
      <c r="R11" s="55"/>
      <c r="S11" s="55"/>
      <c r="T11" s="55"/>
      <c r="U11" s="55"/>
      <c r="V11" s="55"/>
      <c r="W11" s="321" t="s">
        <v>105</v>
      </c>
      <c r="X11" s="322"/>
      <c r="Y11" s="322"/>
      <c r="Z11" s="55"/>
      <c r="AA11" s="69"/>
      <c r="AB11" s="69"/>
      <c r="AC11" s="69"/>
      <c r="AD11" s="73"/>
      <c r="AE11" s="73"/>
      <c r="AF11" s="56"/>
      <c r="AG11" s="73"/>
      <c r="AH11" s="73"/>
      <c r="AI11" s="56"/>
      <c r="AJ11" s="56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ht="12.75" customHeight="1" x14ac:dyDescent="0.2">
      <c r="A12" s="571" t="s">
        <v>0</v>
      </c>
      <c r="B12" s="571" t="s">
        <v>106</v>
      </c>
      <c r="C12" s="572" t="s">
        <v>107</v>
      </c>
      <c r="D12" s="571" t="s">
        <v>108</v>
      </c>
      <c r="E12" s="571" t="s">
        <v>109</v>
      </c>
      <c r="F12" s="575" t="s">
        <v>110</v>
      </c>
      <c r="G12" s="576"/>
      <c r="H12" s="576"/>
      <c r="I12" s="576"/>
      <c r="J12" s="576"/>
      <c r="K12" s="576"/>
      <c r="L12" s="576"/>
      <c r="M12" s="576"/>
      <c r="N12" s="576"/>
      <c r="O12" s="577"/>
      <c r="P12" s="575" t="s">
        <v>111</v>
      </c>
      <c r="Q12" s="576"/>
      <c r="R12" s="576"/>
      <c r="S12" s="576"/>
      <c r="T12" s="576"/>
      <c r="U12" s="576"/>
      <c r="V12" s="576"/>
      <c r="W12" s="576"/>
      <c r="X12" s="576"/>
      <c r="Y12" s="576"/>
      <c r="Z12" s="576"/>
      <c r="AA12" s="576"/>
      <c r="AB12" s="576"/>
      <c r="AC12" s="576"/>
      <c r="AD12" s="576"/>
      <c r="AE12" s="576"/>
      <c r="AF12" s="576"/>
      <c r="AG12" s="576"/>
      <c r="AH12" s="576"/>
      <c r="AI12" s="576"/>
      <c r="AJ12" s="577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12.75" customHeight="1" x14ac:dyDescent="0.2">
      <c r="A13" s="571"/>
      <c r="B13" s="571"/>
      <c r="C13" s="573"/>
      <c r="D13" s="571"/>
      <c r="E13" s="571"/>
      <c r="F13" s="552" t="s">
        <v>112</v>
      </c>
      <c r="G13" s="565" t="s">
        <v>113</v>
      </c>
      <c r="H13" s="566"/>
      <c r="I13" s="566"/>
      <c r="J13" s="566"/>
      <c r="K13" s="566"/>
      <c r="L13" s="566"/>
      <c r="M13" s="566"/>
      <c r="N13" s="566"/>
      <c r="O13" s="567"/>
      <c r="P13" s="562" t="s">
        <v>114</v>
      </c>
      <c r="Q13" s="563"/>
      <c r="R13" s="563"/>
      <c r="S13" s="563"/>
      <c r="T13" s="564"/>
      <c r="U13" s="548" t="s">
        <v>115</v>
      </c>
      <c r="V13" s="565" t="s">
        <v>113</v>
      </c>
      <c r="W13" s="566"/>
      <c r="X13" s="566"/>
      <c r="Y13" s="567"/>
      <c r="Z13" s="556" t="s">
        <v>116</v>
      </c>
      <c r="AA13" s="556" t="s">
        <v>117</v>
      </c>
      <c r="AB13" s="556" t="s">
        <v>118</v>
      </c>
      <c r="AC13" s="556" t="s">
        <v>119</v>
      </c>
      <c r="AD13" s="556" t="s">
        <v>120</v>
      </c>
      <c r="AE13" s="556" t="s">
        <v>121</v>
      </c>
      <c r="AF13" s="556" t="s">
        <v>122</v>
      </c>
      <c r="AG13" s="559" t="s">
        <v>123</v>
      </c>
      <c r="AH13" s="550" t="s">
        <v>124</v>
      </c>
      <c r="AI13" s="559" t="s">
        <v>125</v>
      </c>
      <c r="AJ13" s="559" t="s">
        <v>126</v>
      </c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12.75" customHeight="1" x14ac:dyDescent="0.2">
      <c r="A14" s="571"/>
      <c r="B14" s="571"/>
      <c r="C14" s="573"/>
      <c r="D14" s="571"/>
      <c r="E14" s="571"/>
      <c r="F14" s="552"/>
      <c r="G14" s="578" t="s">
        <v>127</v>
      </c>
      <c r="H14" s="578" t="s">
        <v>128</v>
      </c>
      <c r="I14" s="568" t="s">
        <v>129</v>
      </c>
      <c r="J14" s="569"/>
      <c r="K14" s="548" t="s">
        <v>130</v>
      </c>
      <c r="L14" s="548" t="s">
        <v>284</v>
      </c>
      <c r="M14" s="548" t="s">
        <v>132</v>
      </c>
      <c r="N14" s="548" t="s">
        <v>121</v>
      </c>
      <c r="O14" s="548" t="s">
        <v>122</v>
      </c>
      <c r="P14" s="531" t="s">
        <v>133</v>
      </c>
      <c r="Q14" s="531" t="s">
        <v>134</v>
      </c>
      <c r="R14" s="531" t="s">
        <v>135</v>
      </c>
      <c r="S14" s="531" t="s">
        <v>136</v>
      </c>
      <c r="T14" s="531" t="s">
        <v>285</v>
      </c>
      <c r="U14" s="552"/>
      <c r="V14" s="533" t="s">
        <v>137</v>
      </c>
      <c r="W14" s="533"/>
      <c r="X14" s="533" t="s">
        <v>138</v>
      </c>
      <c r="Y14" s="533"/>
      <c r="Z14" s="557"/>
      <c r="AA14" s="557"/>
      <c r="AB14" s="557"/>
      <c r="AC14" s="557"/>
      <c r="AD14" s="557"/>
      <c r="AE14" s="557"/>
      <c r="AF14" s="557"/>
      <c r="AG14" s="560"/>
      <c r="AH14" s="551"/>
      <c r="AI14" s="560"/>
      <c r="AJ14" s="560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ht="138" customHeight="1" x14ac:dyDescent="0.2">
      <c r="A15" s="571"/>
      <c r="B15" s="571"/>
      <c r="C15" s="574"/>
      <c r="D15" s="571"/>
      <c r="E15" s="571"/>
      <c r="F15" s="549"/>
      <c r="G15" s="578"/>
      <c r="H15" s="578"/>
      <c r="I15" s="319" t="s">
        <v>139</v>
      </c>
      <c r="J15" s="319" t="s">
        <v>140</v>
      </c>
      <c r="K15" s="549"/>
      <c r="L15" s="549"/>
      <c r="M15" s="549"/>
      <c r="N15" s="549"/>
      <c r="O15" s="549"/>
      <c r="P15" s="532"/>
      <c r="Q15" s="532"/>
      <c r="R15" s="532"/>
      <c r="S15" s="532"/>
      <c r="T15" s="532"/>
      <c r="U15" s="549"/>
      <c r="V15" s="85" t="s">
        <v>141</v>
      </c>
      <c r="W15" s="85" t="s">
        <v>142</v>
      </c>
      <c r="X15" s="85" t="s">
        <v>141</v>
      </c>
      <c r="Y15" s="85" t="s">
        <v>142</v>
      </c>
      <c r="Z15" s="558"/>
      <c r="AA15" s="558"/>
      <c r="AB15" s="558"/>
      <c r="AC15" s="558"/>
      <c r="AD15" s="558"/>
      <c r="AE15" s="558"/>
      <c r="AF15" s="558"/>
      <c r="AG15" s="561"/>
      <c r="AH15" s="551"/>
      <c r="AI15" s="561"/>
      <c r="AJ15" s="561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x14ac:dyDescent="0.2">
      <c r="A16" s="323">
        <v>1</v>
      </c>
      <c r="B16" s="323" t="s">
        <v>29</v>
      </c>
      <c r="C16" s="324" t="s">
        <v>30</v>
      </c>
      <c r="D16" s="325">
        <f t="shared" ref="D16:AJ16" si="0">C16+1</f>
        <v>4</v>
      </c>
      <c r="E16" s="325">
        <f t="shared" si="0"/>
        <v>5</v>
      </c>
      <c r="F16" s="326">
        <f t="shared" si="0"/>
        <v>6</v>
      </c>
      <c r="G16" s="326">
        <f t="shared" si="0"/>
        <v>7</v>
      </c>
      <c r="H16" s="326">
        <f t="shared" si="0"/>
        <v>8</v>
      </c>
      <c r="I16" s="326">
        <f t="shared" si="0"/>
        <v>9</v>
      </c>
      <c r="J16" s="326">
        <f t="shared" si="0"/>
        <v>10</v>
      </c>
      <c r="K16" s="326">
        <f t="shared" si="0"/>
        <v>11</v>
      </c>
      <c r="L16" s="326">
        <f t="shared" si="0"/>
        <v>12</v>
      </c>
      <c r="M16" s="326">
        <f t="shared" si="0"/>
        <v>13</v>
      </c>
      <c r="N16" s="326">
        <f t="shared" si="0"/>
        <v>14</v>
      </c>
      <c r="O16" s="326">
        <f t="shared" si="0"/>
        <v>15</v>
      </c>
      <c r="P16" s="326"/>
      <c r="Q16" s="326"/>
      <c r="R16" s="326"/>
      <c r="S16" s="326"/>
      <c r="T16" s="326"/>
      <c r="U16" s="326">
        <f>O16+1</f>
        <v>16</v>
      </c>
      <c r="V16" s="326">
        <f t="shared" si="0"/>
        <v>17</v>
      </c>
      <c r="W16" s="326">
        <f t="shared" si="0"/>
        <v>18</v>
      </c>
      <c r="X16" s="326">
        <f t="shared" si="0"/>
        <v>19</v>
      </c>
      <c r="Y16" s="326">
        <f t="shared" si="0"/>
        <v>20</v>
      </c>
      <c r="Z16" s="326">
        <f t="shared" si="0"/>
        <v>21</v>
      </c>
      <c r="AA16" s="326">
        <f t="shared" si="0"/>
        <v>22</v>
      </c>
      <c r="AB16" s="326">
        <f t="shared" si="0"/>
        <v>23</v>
      </c>
      <c r="AC16" s="326">
        <f t="shared" si="0"/>
        <v>24</v>
      </c>
      <c r="AD16" s="326">
        <f t="shared" si="0"/>
        <v>25</v>
      </c>
      <c r="AE16" s="326">
        <f t="shared" si="0"/>
        <v>26</v>
      </c>
      <c r="AF16" s="326">
        <f t="shared" si="0"/>
        <v>27</v>
      </c>
      <c r="AG16" s="326">
        <f t="shared" si="0"/>
        <v>28</v>
      </c>
      <c r="AH16" s="327">
        <f t="shared" si="0"/>
        <v>29</v>
      </c>
      <c r="AI16" s="326">
        <f t="shared" si="0"/>
        <v>30</v>
      </c>
      <c r="AJ16" s="326">
        <f t="shared" si="0"/>
        <v>31</v>
      </c>
    </row>
    <row r="17" spans="1:37" ht="72.75" customHeight="1" x14ac:dyDescent="0.2">
      <c r="A17" s="328">
        <v>1</v>
      </c>
      <c r="B17" s="329" t="s">
        <v>286</v>
      </c>
      <c r="C17" s="91" t="s">
        <v>215</v>
      </c>
      <c r="D17" s="330" t="s">
        <v>287</v>
      </c>
      <c r="E17" s="330">
        <v>1</v>
      </c>
      <c r="F17" s="331">
        <f>G17+H17+K17+L17+N17+O17</f>
        <v>10.13998</v>
      </c>
      <c r="G17" s="332">
        <f>852.47/1000</f>
        <v>0.85247000000000006</v>
      </c>
      <c r="H17" s="333">
        <f>I17+J17</f>
        <v>8.1632499999999997</v>
      </c>
      <c r="I17" s="333">
        <v>0</v>
      </c>
      <c r="J17" s="333">
        <f>8163.25/1000</f>
        <v>8.1632499999999997</v>
      </c>
      <c r="K17" s="333">
        <f>384.02/1000</f>
        <v>0.38401999999999997</v>
      </c>
      <c r="L17" s="333">
        <f>145.6/1000</f>
        <v>0.14560000000000001</v>
      </c>
      <c r="M17" s="333">
        <f>15.07/1000</f>
        <v>1.507E-2</v>
      </c>
      <c r="N17" s="334">
        <f>389.95/1000</f>
        <v>0.38994999999999996</v>
      </c>
      <c r="O17" s="332">
        <f>204.69/1000</f>
        <v>0.20469000000000001</v>
      </c>
      <c r="P17" s="494">
        <v>5.21</v>
      </c>
      <c r="Q17" s="494">
        <v>13.19</v>
      </c>
      <c r="R17" s="494">
        <v>44.5</v>
      </c>
      <c r="S17" s="494">
        <v>26.91</v>
      </c>
      <c r="T17" s="499"/>
      <c r="U17" s="331">
        <f>V17+W17+X17+Y17</f>
        <v>112.1146375</v>
      </c>
      <c r="V17" s="336">
        <v>0</v>
      </c>
      <c r="W17" s="337">
        <v>0</v>
      </c>
      <c r="X17" s="336">
        <f>4441.37/1000</f>
        <v>4.44137</v>
      </c>
      <c r="Y17" s="331">
        <f t="shared" ref="Y17:Z19" si="1">J17*Q17</f>
        <v>107.67326749999999</v>
      </c>
      <c r="Z17" s="331">
        <f t="shared" si="1"/>
        <v>17.088889999999999</v>
      </c>
      <c r="AA17" s="338">
        <v>39.74</v>
      </c>
      <c r="AB17" s="331">
        <f>L17*S17</f>
        <v>3.9180960000000002</v>
      </c>
      <c r="AC17" s="331">
        <f>M17*R17</f>
        <v>0.67061499999999996</v>
      </c>
      <c r="AD17" s="338">
        <v>1.28</v>
      </c>
      <c r="AE17" s="331">
        <f>N17*R17+0.00019</f>
        <v>17.352964999999998</v>
      </c>
      <c r="AF17" s="331">
        <f>O17*R17+0.00001</f>
        <v>9.1087150000000001</v>
      </c>
      <c r="AG17" s="339">
        <f>X17+Y17+Z17+AB17+AE17+AF17</f>
        <v>159.58330349999997</v>
      </c>
      <c r="AH17" s="340">
        <f>AG17</f>
        <v>159.58330349999997</v>
      </c>
      <c r="AI17" s="341">
        <f>AH17+V17+W17</f>
        <v>159.58330349999997</v>
      </c>
      <c r="AJ17" s="339">
        <f>V17+W17+AH17</f>
        <v>159.58330349999997</v>
      </c>
    </row>
    <row r="18" spans="1:37" ht="23.25" hidden="1" customHeight="1" x14ac:dyDescent="0.2">
      <c r="A18" s="342"/>
      <c r="B18" s="343"/>
      <c r="C18" s="344"/>
      <c r="D18" s="330"/>
      <c r="E18" s="345"/>
      <c r="F18" s="346">
        <f>H18+K18+L18+N18+O18+G18</f>
        <v>0</v>
      </c>
      <c r="G18" s="347"/>
      <c r="H18" s="348">
        <f>I18+J18</f>
        <v>0</v>
      </c>
      <c r="I18" s="348"/>
      <c r="J18" s="348"/>
      <c r="K18" s="348"/>
      <c r="L18" s="348"/>
      <c r="M18" s="348"/>
      <c r="N18" s="349"/>
      <c r="O18" s="347"/>
      <c r="P18" s="335"/>
      <c r="Q18" s="335"/>
      <c r="R18" s="335"/>
      <c r="S18" s="335"/>
      <c r="T18" s="335"/>
      <c r="U18" s="346">
        <f>V18+W18+X18+Y18</f>
        <v>0</v>
      </c>
      <c r="V18" s="350"/>
      <c r="W18" s="351">
        <f>I18*Q18</f>
        <v>0</v>
      </c>
      <c r="X18" s="350"/>
      <c r="Y18" s="346">
        <f t="shared" si="1"/>
        <v>0</v>
      </c>
      <c r="Z18" s="346">
        <f t="shared" si="1"/>
        <v>0</v>
      </c>
      <c r="AA18" s="352"/>
      <c r="AB18" s="346">
        <f>L18*T18</f>
        <v>0</v>
      </c>
      <c r="AC18" s="346">
        <f>M18*R18</f>
        <v>0</v>
      </c>
      <c r="AD18" s="352"/>
      <c r="AE18" s="346">
        <f>N18*R18*0.85</f>
        <v>0</v>
      </c>
      <c r="AF18" s="346">
        <f>O18*R18*0.8</f>
        <v>0</v>
      </c>
      <c r="AG18" s="353">
        <f>X18+Y18+Z18+AB18+AE18+AF18</f>
        <v>0</v>
      </c>
      <c r="AH18" s="354">
        <f>AG18</f>
        <v>0</v>
      </c>
      <c r="AI18" s="355">
        <f>AH18+V18+W18</f>
        <v>0</v>
      </c>
      <c r="AJ18" s="353">
        <f t="shared" ref="AJ18:AJ23" si="2">V18+W18+AH18</f>
        <v>0</v>
      </c>
    </row>
    <row r="19" spans="1:37" ht="23.25" hidden="1" customHeight="1" x14ac:dyDescent="0.2">
      <c r="A19" s="342"/>
      <c r="B19" s="343"/>
      <c r="C19" s="344"/>
      <c r="D19" s="330"/>
      <c r="E19" s="330"/>
      <c r="F19" s="346">
        <f>H19+K19+L19+N19+O19+G19</f>
        <v>0</v>
      </c>
      <c r="G19" s="347"/>
      <c r="H19" s="348">
        <f>I19+J19</f>
        <v>0</v>
      </c>
      <c r="I19" s="348"/>
      <c r="J19" s="348"/>
      <c r="K19" s="348"/>
      <c r="L19" s="348"/>
      <c r="M19" s="348"/>
      <c r="N19" s="349"/>
      <c r="O19" s="347"/>
      <c r="P19" s="335"/>
      <c r="Q19" s="335"/>
      <c r="R19" s="335"/>
      <c r="S19" s="335"/>
      <c r="T19" s="335"/>
      <c r="U19" s="346">
        <f>V19+W19+X19+Y19</f>
        <v>0</v>
      </c>
      <c r="V19" s="350"/>
      <c r="W19" s="351">
        <f>I19*Q19</f>
        <v>0</v>
      </c>
      <c r="X19" s="350"/>
      <c r="Y19" s="346">
        <f t="shared" si="1"/>
        <v>0</v>
      </c>
      <c r="Z19" s="346">
        <f t="shared" si="1"/>
        <v>0</v>
      </c>
      <c r="AA19" s="352"/>
      <c r="AB19" s="346">
        <f>L19*T19</f>
        <v>0</v>
      </c>
      <c r="AC19" s="346">
        <f>M19*R19</f>
        <v>0</v>
      </c>
      <c r="AD19" s="352"/>
      <c r="AE19" s="346">
        <f>N19*R19*0.85</f>
        <v>0</v>
      </c>
      <c r="AF19" s="346">
        <f>O19*R19*0.8</f>
        <v>0</v>
      </c>
      <c r="AG19" s="353">
        <f>X19+Y19+Z19+AB19+AE19+AF19</f>
        <v>0</v>
      </c>
      <c r="AH19" s="354">
        <f>AG19</f>
        <v>0</v>
      </c>
      <c r="AI19" s="355">
        <f>AH19+V19+W19</f>
        <v>0</v>
      </c>
      <c r="AJ19" s="353">
        <f t="shared" si="2"/>
        <v>0</v>
      </c>
    </row>
    <row r="20" spans="1:37" ht="15" hidden="1" customHeight="1" x14ac:dyDescent="0.2">
      <c r="A20" s="342"/>
      <c r="B20" s="343"/>
      <c r="C20" s="344" t="s">
        <v>288</v>
      </c>
      <c r="D20" s="330"/>
      <c r="E20" s="330"/>
      <c r="F20" s="346">
        <f>H20+K20+L20+N20+O20+G20</f>
        <v>0</v>
      </c>
      <c r="G20" s="347"/>
      <c r="H20" s="348"/>
      <c r="I20" s="348"/>
      <c r="J20" s="348"/>
      <c r="K20" s="348"/>
      <c r="L20" s="348"/>
      <c r="M20" s="348"/>
      <c r="N20" s="349"/>
      <c r="O20" s="347"/>
      <c r="P20" s="335"/>
      <c r="Q20" s="335"/>
      <c r="R20" s="335"/>
      <c r="S20" s="335"/>
      <c r="T20" s="335"/>
      <c r="U20" s="346"/>
      <c r="V20" s="350"/>
      <c r="W20" s="351"/>
      <c r="X20" s="350"/>
      <c r="Y20" s="346"/>
      <c r="Z20" s="346"/>
      <c r="AA20" s="352"/>
      <c r="AB20" s="346">
        <f>L20*T20</f>
        <v>0</v>
      </c>
      <c r="AC20" s="346"/>
      <c r="AD20" s="352"/>
      <c r="AE20" s="346"/>
      <c r="AF20" s="346"/>
      <c r="AG20" s="353"/>
      <c r="AH20" s="354">
        <f>AG20</f>
        <v>0</v>
      </c>
      <c r="AI20" s="355">
        <f>AH20+V20+W20</f>
        <v>0</v>
      </c>
      <c r="AJ20" s="353">
        <f t="shared" si="2"/>
        <v>0</v>
      </c>
    </row>
    <row r="21" spans="1:37" x14ac:dyDescent="0.2">
      <c r="A21" s="136"/>
      <c r="B21" s="356"/>
      <c r="C21" s="357" t="s">
        <v>144</v>
      </c>
      <c r="D21" s="358"/>
      <c r="E21" s="356"/>
      <c r="F21" s="359">
        <f>F17</f>
        <v>10.13998</v>
      </c>
      <c r="G21" s="359">
        <f t="shared" ref="G21:O21" si="3">G17</f>
        <v>0.85247000000000006</v>
      </c>
      <c r="H21" s="359">
        <f t="shared" si="3"/>
        <v>8.1632499999999997</v>
      </c>
      <c r="I21" s="359">
        <f t="shared" si="3"/>
        <v>0</v>
      </c>
      <c r="J21" s="359">
        <f t="shared" si="3"/>
        <v>8.1632499999999997</v>
      </c>
      <c r="K21" s="359">
        <f t="shared" si="3"/>
        <v>0.38401999999999997</v>
      </c>
      <c r="L21" s="359">
        <f t="shared" si="3"/>
        <v>0.14560000000000001</v>
      </c>
      <c r="M21" s="359">
        <f t="shared" si="3"/>
        <v>1.507E-2</v>
      </c>
      <c r="N21" s="359">
        <f t="shared" si="3"/>
        <v>0.38994999999999996</v>
      </c>
      <c r="O21" s="359">
        <f t="shared" si="3"/>
        <v>0.20469000000000001</v>
      </c>
      <c r="P21" s="360"/>
      <c r="Q21" s="360"/>
      <c r="R21" s="360"/>
      <c r="S21" s="360"/>
      <c r="T21" s="360"/>
      <c r="U21" s="359">
        <f>U17</f>
        <v>112.1146375</v>
      </c>
      <c r="V21" s="359">
        <f t="shared" ref="V21:AJ21" si="4">V17</f>
        <v>0</v>
      </c>
      <c r="W21" s="359">
        <f t="shared" si="4"/>
        <v>0</v>
      </c>
      <c r="X21" s="359">
        <f t="shared" si="4"/>
        <v>4.44137</v>
      </c>
      <c r="Y21" s="359">
        <f t="shared" si="4"/>
        <v>107.67326749999999</v>
      </c>
      <c r="Z21" s="359">
        <f t="shared" si="4"/>
        <v>17.088889999999999</v>
      </c>
      <c r="AA21" s="360">
        <f t="shared" si="4"/>
        <v>39.74</v>
      </c>
      <c r="AB21" s="359">
        <f t="shared" si="4"/>
        <v>3.9180960000000002</v>
      </c>
      <c r="AC21" s="359">
        <f t="shared" si="4"/>
        <v>0.67061499999999996</v>
      </c>
      <c r="AD21" s="360">
        <f t="shared" si="4"/>
        <v>1.28</v>
      </c>
      <c r="AE21" s="359">
        <f t="shared" si="4"/>
        <v>17.352964999999998</v>
      </c>
      <c r="AF21" s="359">
        <f t="shared" si="4"/>
        <v>9.1087150000000001</v>
      </c>
      <c r="AG21" s="359">
        <f t="shared" si="4"/>
        <v>159.58330349999997</v>
      </c>
      <c r="AH21" s="359">
        <f t="shared" si="4"/>
        <v>159.58330349999997</v>
      </c>
      <c r="AI21" s="359">
        <f t="shared" si="4"/>
        <v>159.58330349999997</v>
      </c>
      <c r="AJ21" s="359">
        <f t="shared" si="4"/>
        <v>159.58330349999997</v>
      </c>
    </row>
    <row r="22" spans="1:37" ht="25.5" x14ac:dyDescent="0.2">
      <c r="A22" s="361"/>
      <c r="B22" s="362"/>
      <c r="C22" s="363" t="s">
        <v>145</v>
      </c>
      <c r="D22" s="364" t="s">
        <v>146</v>
      </c>
      <c r="E22" s="365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5"/>
      <c r="Q22" s="365"/>
      <c r="R22" s="365"/>
      <c r="S22" s="365"/>
      <c r="T22" s="365"/>
      <c r="U22" s="366"/>
      <c r="V22" s="366"/>
      <c r="W22" s="366"/>
      <c r="X22" s="366"/>
      <c r="Y22" s="366"/>
      <c r="Z22" s="366"/>
      <c r="AA22" s="365"/>
      <c r="AB22" s="367"/>
      <c r="AC22" s="367"/>
      <c r="AD22" s="365"/>
      <c r="AE22" s="367"/>
      <c r="AF22" s="367"/>
      <c r="AG22" s="367"/>
      <c r="AH22" s="354">
        <f>(AH21+W21-X21)*E22/100</f>
        <v>0</v>
      </c>
      <c r="AI22" s="347"/>
      <c r="AJ22" s="353"/>
    </row>
    <row r="23" spans="1:37" x14ac:dyDescent="0.2">
      <c r="A23" s="368"/>
      <c r="B23" s="369"/>
      <c r="C23" s="370" t="s">
        <v>147</v>
      </c>
      <c r="D23" s="371"/>
      <c r="E23" s="360"/>
      <c r="F23" s="359">
        <f>F21+F22</f>
        <v>10.13998</v>
      </c>
      <c r="G23" s="359">
        <f t="shared" ref="G23:AG23" si="5">G21+G22</f>
        <v>0.85247000000000006</v>
      </c>
      <c r="H23" s="359">
        <f t="shared" si="5"/>
        <v>8.1632499999999997</v>
      </c>
      <c r="I23" s="359">
        <f t="shared" si="5"/>
        <v>0</v>
      </c>
      <c r="J23" s="359">
        <f t="shared" si="5"/>
        <v>8.1632499999999997</v>
      </c>
      <c r="K23" s="359">
        <f t="shared" si="5"/>
        <v>0.38401999999999997</v>
      </c>
      <c r="L23" s="359">
        <f t="shared" si="5"/>
        <v>0.14560000000000001</v>
      </c>
      <c r="M23" s="359">
        <f t="shared" si="5"/>
        <v>1.507E-2</v>
      </c>
      <c r="N23" s="359">
        <f t="shared" si="5"/>
        <v>0.38994999999999996</v>
      </c>
      <c r="O23" s="359">
        <f t="shared" si="5"/>
        <v>0.20469000000000001</v>
      </c>
      <c r="P23" s="360"/>
      <c r="Q23" s="360"/>
      <c r="R23" s="360"/>
      <c r="S23" s="360"/>
      <c r="T23" s="360"/>
      <c r="U23" s="359">
        <f t="shared" si="5"/>
        <v>112.1146375</v>
      </c>
      <c r="V23" s="359">
        <f t="shared" si="5"/>
        <v>0</v>
      </c>
      <c r="W23" s="359">
        <f t="shared" si="5"/>
        <v>0</v>
      </c>
      <c r="X23" s="359">
        <f t="shared" si="5"/>
        <v>4.44137</v>
      </c>
      <c r="Y23" s="359">
        <f t="shared" si="5"/>
        <v>107.67326749999999</v>
      </c>
      <c r="Z23" s="359">
        <f t="shared" si="5"/>
        <v>17.088889999999999</v>
      </c>
      <c r="AA23" s="360">
        <f t="shared" si="5"/>
        <v>39.74</v>
      </c>
      <c r="AB23" s="359">
        <f t="shared" si="5"/>
        <v>3.9180960000000002</v>
      </c>
      <c r="AC23" s="359">
        <f t="shared" si="5"/>
        <v>0.67061499999999996</v>
      </c>
      <c r="AD23" s="360">
        <f t="shared" si="5"/>
        <v>1.28</v>
      </c>
      <c r="AE23" s="359">
        <f t="shared" si="5"/>
        <v>17.352964999999998</v>
      </c>
      <c r="AF23" s="359">
        <f t="shared" si="5"/>
        <v>9.1087150000000001</v>
      </c>
      <c r="AG23" s="359">
        <f t="shared" si="5"/>
        <v>159.58330349999997</v>
      </c>
      <c r="AH23" s="359">
        <f>AH21+AH22</f>
        <v>159.58330349999997</v>
      </c>
      <c r="AI23" s="366">
        <f>AI21+AI22</f>
        <v>159.58330349999997</v>
      </c>
      <c r="AJ23" s="339">
        <f t="shared" si="2"/>
        <v>159.58330349999997</v>
      </c>
      <c r="AK23" s="372"/>
    </row>
    <row r="24" spans="1:37" x14ac:dyDescent="0.2">
      <c r="A24" s="361"/>
      <c r="B24" s="362"/>
      <c r="C24" s="363" t="s">
        <v>148</v>
      </c>
      <c r="D24" s="364" t="s">
        <v>146</v>
      </c>
      <c r="E24" s="365">
        <v>3.7</v>
      </c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73"/>
      <c r="V24" s="365"/>
      <c r="W24" s="373"/>
      <c r="X24" s="365"/>
      <c r="Y24" s="365"/>
      <c r="Z24" s="365"/>
      <c r="AA24" s="374"/>
      <c r="AB24" s="365"/>
      <c r="AC24" s="365"/>
      <c r="AD24" s="365"/>
      <c r="AE24" s="365"/>
      <c r="AF24" s="365"/>
      <c r="AG24" s="365"/>
      <c r="AH24" s="340">
        <f>(AH23+W23-X23)*E24/100</f>
        <v>5.7402515394999991</v>
      </c>
      <c r="AI24" s="366"/>
      <c r="AJ24" s="366"/>
    </row>
    <row r="25" spans="1:37" x14ac:dyDescent="0.2">
      <c r="A25" s="361"/>
      <c r="B25" s="362"/>
      <c r="C25" s="363" t="s">
        <v>149</v>
      </c>
      <c r="D25" s="364" t="s">
        <v>146</v>
      </c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5"/>
      <c r="R25" s="365"/>
      <c r="S25" s="365"/>
      <c r="T25" s="365"/>
      <c r="U25" s="373"/>
      <c r="V25" s="365"/>
      <c r="W25" s="373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75">
        <f>(AH23+W23-X23)*E25/100</f>
        <v>0</v>
      </c>
      <c r="AI25" s="366"/>
      <c r="AJ25" s="366"/>
    </row>
    <row r="26" spans="1:37" x14ac:dyDescent="0.2">
      <c r="A26" s="361"/>
      <c r="B26" s="362"/>
      <c r="C26" s="363" t="s">
        <v>150</v>
      </c>
      <c r="D26" s="364" t="s">
        <v>146</v>
      </c>
      <c r="E26" s="376">
        <v>3</v>
      </c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365"/>
      <c r="U26" s="373"/>
      <c r="V26" s="365"/>
      <c r="W26" s="373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40">
        <f>(AH23+AH24+AH25+V23+W23)*E26/100</f>
        <v>4.959706651184999</v>
      </c>
      <c r="AI26" s="366"/>
      <c r="AJ26" s="366"/>
    </row>
    <row r="27" spans="1:37" x14ac:dyDescent="0.2">
      <c r="A27" s="368"/>
      <c r="B27" s="369"/>
      <c r="C27" s="370" t="s">
        <v>151</v>
      </c>
      <c r="D27" s="377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40">
        <f>AH23+AH24+AH25+AH26</f>
        <v>170.28326169068498</v>
      </c>
      <c r="AI27" s="366"/>
      <c r="AJ27" s="366"/>
    </row>
    <row r="28" spans="1:37" ht="14.25" customHeight="1" x14ac:dyDescent="0.2">
      <c r="A28" s="361"/>
      <c r="B28" s="362"/>
      <c r="C28" s="378" t="s">
        <v>152</v>
      </c>
      <c r="D28" s="379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80"/>
      <c r="V28" s="365"/>
      <c r="W28" s="380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40"/>
      <c r="AI28" s="366"/>
      <c r="AJ28" s="366"/>
    </row>
    <row r="29" spans="1:37" ht="14.25" customHeight="1" x14ac:dyDescent="0.2">
      <c r="A29" s="361"/>
      <c r="B29" s="362"/>
      <c r="C29" s="381" t="s">
        <v>289</v>
      </c>
      <c r="D29" s="364" t="s">
        <v>146</v>
      </c>
      <c r="E29" s="382">
        <v>1</v>
      </c>
      <c r="F29" s="383"/>
      <c r="G29" s="383"/>
      <c r="H29" s="383"/>
      <c r="I29" s="383"/>
      <c r="J29" s="383"/>
      <c r="K29" s="383"/>
      <c r="L29" s="383"/>
      <c r="M29" s="384"/>
      <c r="N29" s="384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35"/>
      <c r="Z29" s="385"/>
      <c r="AA29" s="385"/>
      <c r="AB29" s="385"/>
      <c r="AC29" s="385"/>
      <c r="AD29" s="385"/>
      <c r="AE29" s="335"/>
      <c r="AF29" s="335"/>
      <c r="AG29" s="385"/>
      <c r="AH29" s="340">
        <f>(AH21+W21-X21)*E29/100</f>
        <v>1.5514193349999996</v>
      </c>
      <c r="AI29" s="366"/>
      <c r="AJ29" s="366"/>
    </row>
    <row r="30" spans="1:37" ht="14.25" customHeight="1" x14ac:dyDescent="0.2">
      <c r="A30" s="361"/>
      <c r="B30" s="362"/>
      <c r="C30" s="381" t="s">
        <v>290</v>
      </c>
      <c r="D30" s="364" t="s">
        <v>146</v>
      </c>
      <c r="E30" s="386">
        <v>2</v>
      </c>
      <c r="F30" s="383"/>
      <c r="G30" s="383"/>
      <c r="H30" s="383"/>
      <c r="I30" s="383"/>
      <c r="J30" s="383"/>
      <c r="K30" s="383"/>
      <c r="L30" s="383"/>
      <c r="M30" s="384"/>
      <c r="N30" s="384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35"/>
      <c r="Z30" s="385"/>
      <c r="AA30" s="385"/>
      <c r="AB30" s="385"/>
      <c r="AC30" s="385"/>
      <c r="AD30" s="385"/>
      <c r="AE30" s="335"/>
      <c r="AF30" s="335"/>
      <c r="AG30" s="385"/>
      <c r="AH30" s="340">
        <f>(AH23+W21-X21)*E30/100</f>
        <v>3.1028386699999992</v>
      </c>
      <c r="AI30" s="366"/>
      <c r="AJ30" s="366"/>
    </row>
    <row r="31" spans="1:37" ht="14.25" customHeight="1" x14ac:dyDescent="0.2">
      <c r="A31" s="361"/>
      <c r="B31" s="362"/>
      <c r="C31" s="381" t="s">
        <v>291</v>
      </c>
      <c r="D31" s="364" t="s">
        <v>146</v>
      </c>
      <c r="E31" s="386">
        <v>2</v>
      </c>
      <c r="F31" s="383"/>
      <c r="G31" s="383"/>
      <c r="H31" s="383"/>
      <c r="I31" s="383"/>
      <c r="J31" s="383"/>
      <c r="K31" s="383"/>
      <c r="L31" s="383"/>
      <c r="M31" s="384"/>
      <c r="N31" s="384"/>
      <c r="O31" s="385"/>
      <c r="P31" s="385"/>
      <c r="Q31" s="385"/>
      <c r="R31" s="385"/>
      <c r="S31" s="385"/>
      <c r="T31" s="385"/>
      <c r="U31" s="385"/>
      <c r="V31" s="385"/>
      <c r="W31" s="385"/>
      <c r="X31" s="385"/>
      <c r="Y31" s="335"/>
      <c r="Z31" s="385"/>
      <c r="AA31" s="385"/>
      <c r="AB31" s="385"/>
      <c r="AC31" s="385"/>
      <c r="AD31" s="385"/>
      <c r="AE31" s="335"/>
      <c r="AF31" s="335"/>
      <c r="AG31" s="385"/>
      <c r="AH31" s="340">
        <f>(AH23+W23-X23)*E31/100</f>
        <v>3.1028386699999992</v>
      </c>
      <c r="AI31" s="366"/>
      <c r="AJ31" s="366"/>
    </row>
    <row r="32" spans="1:37" ht="18.75" customHeight="1" x14ac:dyDescent="0.2">
      <c r="A32" s="169"/>
      <c r="B32" s="387"/>
      <c r="C32" s="388" t="s">
        <v>158</v>
      </c>
      <c r="D32" s="389"/>
      <c r="E32" s="390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2"/>
      <c r="W32" s="393"/>
      <c r="X32" s="393"/>
      <c r="Y32" s="393"/>
      <c r="Z32" s="393"/>
      <c r="AA32" s="393"/>
      <c r="AB32" s="393"/>
      <c r="AC32" s="393"/>
      <c r="AD32" s="393"/>
      <c r="AE32" s="393"/>
      <c r="AF32" s="394"/>
      <c r="AG32" s="395"/>
      <c r="AH32" s="396">
        <f>AH33</f>
        <v>17.432535000000001</v>
      </c>
      <c r="AI32" s="366"/>
      <c r="AJ32" s="366"/>
    </row>
    <row r="33" spans="1:36" ht="65.25" customHeight="1" x14ac:dyDescent="0.2">
      <c r="A33" s="361">
        <v>2</v>
      </c>
      <c r="B33" s="329" t="s">
        <v>328</v>
      </c>
      <c r="C33" s="280" t="s">
        <v>217</v>
      </c>
      <c r="D33" s="330" t="s">
        <v>287</v>
      </c>
      <c r="E33" s="330">
        <v>1</v>
      </c>
      <c r="F33" s="339">
        <f>H33+K33+L33+N33+O33+G33</f>
        <v>0.39175000000000004</v>
      </c>
      <c r="G33" s="397"/>
      <c r="H33" s="397"/>
      <c r="I33" s="397"/>
      <c r="J33" s="397"/>
      <c r="K33" s="398">
        <f>185.66/1000</f>
        <v>0.18565999999999999</v>
      </c>
      <c r="L33" s="399"/>
      <c r="M33" s="399"/>
      <c r="N33" s="400">
        <f>139.25/1000</f>
        <v>0.13925000000000001</v>
      </c>
      <c r="O33" s="401">
        <f>66.84/1000</f>
        <v>6.6839999999999997E-2</v>
      </c>
      <c r="P33" s="495"/>
      <c r="Q33" s="509"/>
      <c r="R33" s="509"/>
      <c r="S33" s="509"/>
      <c r="T33" s="495">
        <v>44.5</v>
      </c>
      <c r="U33" s="402"/>
      <c r="V33" s="403"/>
      <c r="W33" s="403"/>
      <c r="X33" s="403"/>
      <c r="Y33" s="404"/>
      <c r="Z33" s="339">
        <f>K33*T33</f>
        <v>8.26187</v>
      </c>
      <c r="AA33" s="405">
        <v>681.74</v>
      </c>
      <c r="AB33" s="406"/>
      <c r="AC33" s="406"/>
      <c r="AD33" s="407"/>
      <c r="AE33" s="339">
        <f>N33*T33-0.00023</f>
        <v>6.1963950000000008</v>
      </c>
      <c r="AF33" s="339">
        <f>O33*T33-0.00011</f>
        <v>2.9742700000000002</v>
      </c>
      <c r="AG33" s="339">
        <f>X33+Y33+Z33+AB33+AE33+AF33</f>
        <v>17.432535000000001</v>
      </c>
      <c r="AH33" s="340">
        <f>AG33</f>
        <v>17.432535000000001</v>
      </c>
      <c r="AI33" s="366"/>
      <c r="AJ33" s="366"/>
    </row>
    <row r="34" spans="1:36" ht="25.5" x14ac:dyDescent="0.2">
      <c r="A34" s="368"/>
      <c r="B34" s="369"/>
      <c r="C34" s="388" t="s">
        <v>292</v>
      </c>
      <c r="D34" s="408"/>
      <c r="E34" s="409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410"/>
      <c r="V34" s="360"/>
      <c r="W34" s="410"/>
      <c r="X34" s="360"/>
      <c r="Y34" s="360"/>
      <c r="Z34" s="411"/>
      <c r="AA34" s="411"/>
      <c r="AB34" s="411"/>
      <c r="AC34" s="411"/>
      <c r="AD34" s="411"/>
      <c r="AE34" s="411"/>
      <c r="AF34" s="411"/>
      <c r="AG34" s="411"/>
      <c r="AH34" s="412">
        <f>AH29+AH30+AH31+AH32</f>
        <v>25.189631675000001</v>
      </c>
      <c r="AI34" s="366"/>
      <c r="AJ34" s="366"/>
    </row>
    <row r="35" spans="1:36" x14ac:dyDescent="0.2">
      <c r="A35" s="136"/>
      <c r="B35" s="356"/>
      <c r="C35" s="413" t="s">
        <v>159</v>
      </c>
      <c r="D35" s="358"/>
      <c r="E35" s="356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410"/>
      <c r="V35" s="360"/>
      <c r="W35" s="410"/>
      <c r="X35" s="360"/>
      <c r="Y35" s="360"/>
      <c r="Z35" s="411"/>
      <c r="AA35" s="411"/>
      <c r="AB35" s="411"/>
      <c r="AC35" s="411"/>
      <c r="AD35" s="411"/>
      <c r="AE35" s="411"/>
      <c r="AF35" s="411"/>
      <c r="AG35" s="411"/>
      <c r="AH35" s="412">
        <f>AH27+AH34</f>
        <v>195.47289336568497</v>
      </c>
      <c r="AI35" s="366">
        <f>AH35+V23+W23</f>
        <v>195.47289336568497</v>
      </c>
      <c r="AJ35" s="366">
        <f>AI35*1.2</f>
        <v>234.56747203882196</v>
      </c>
    </row>
    <row r="36" spans="1:36" ht="25.5" x14ac:dyDescent="0.2">
      <c r="A36" s="136"/>
      <c r="B36" s="356"/>
      <c r="C36" s="413" t="s">
        <v>293</v>
      </c>
      <c r="D36" s="358"/>
      <c r="E36" s="356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410"/>
      <c r="V36" s="360"/>
      <c r="W36" s="410"/>
      <c r="X36" s="360"/>
      <c r="Y36" s="360"/>
      <c r="Z36" s="411"/>
      <c r="AA36" s="411"/>
      <c r="AB36" s="411"/>
      <c r="AC36" s="411"/>
      <c r="AD36" s="411"/>
      <c r="AE36" s="411"/>
      <c r="AF36" s="411"/>
      <c r="AG36" s="411"/>
      <c r="AH36" s="412">
        <v>0</v>
      </c>
      <c r="AI36" s="366">
        <f t="shared" ref="AI36:AI37" si="6">AH36</f>
        <v>0</v>
      </c>
      <c r="AJ36" s="366">
        <f t="shared" ref="AJ36:AJ37" si="7">AH36</f>
        <v>0</v>
      </c>
    </row>
    <row r="37" spans="1:36" ht="33.75" customHeight="1" x14ac:dyDescent="0.2">
      <c r="A37" s="136"/>
      <c r="B37" s="356"/>
      <c r="C37" s="414" t="s">
        <v>294</v>
      </c>
      <c r="D37" s="358"/>
      <c r="E37" s="356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410"/>
      <c r="V37" s="360"/>
      <c r="W37" s="410"/>
      <c r="X37" s="360"/>
      <c r="Y37" s="360"/>
      <c r="Z37" s="411"/>
      <c r="AA37" s="411"/>
      <c r="AB37" s="411"/>
      <c r="AC37" s="411"/>
      <c r="AD37" s="411"/>
      <c r="AE37" s="411"/>
      <c r="AF37" s="411"/>
      <c r="AG37" s="411"/>
      <c r="AH37" s="412">
        <v>0</v>
      </c>
      <c r="AI37" s="366">
        <f t="shared" si="6"/>
        <v>0</v>
      </c>
      <c r="AJ37" s="366">
        <f t="shared" si="7"/>
        <v>0</v>
      </c>
    </row>
    <row r="38" spans="1:36" x14ac:dyDescent="0.2">
      <c r="A38" s="136"/>
      <c r="B38" s="356"/>
      <c r="C38" s="414" t="s">
        <v>160</v>
      </c>
      <c r="D38" s="358"/>
      <c r="E38" s="356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410"/>
      <c r="V38" s="360"/>
      <c r="W38" s="410"/>
      <c r="X38" s="360"/>
      <c r="Y38" s="360"/>
      <c r="Z38" s="411"/>
      <c r="AA38" s="411"/>
      <c r="AB38" s="411"/>
      <c r="AC38" s="411"/>
      <c r="AD38" s="411"/>
      <c r="AE38" s="411"/>
      <c r="AF38" s="411"/>
      <c r="AG38" s="411"/>
      <c r="AH38" s="412">
        <f>AH35-AH36+AH37</f>
        <v>195.47289336568497</v>
      </c>
      <c r="AI38" s="366"/>
      <c r="AJ38" s="366"/>
    </row>
    <row r="39" spans="1:36" x14ac:dyDescent="0.2">
      <c r="A39" s="182"/>
      <c r="B39" s="214"/>
      <c r="C39" s="213" t="s">
        <v>161</v>
      </c>
      <c r="D39" s="364" t="s">
        <v>146</v>
      </c>
      <c r="E39" s="415">
        <v>20</v>
      </c>
      <c r="F39" s="383"/>
      <c r="G39" s="383"/>
      <c r="H39" s="383"/>
      <c r="I39" s="383"/>
      <c r="J39" s="383"/>
      <c r="K39" s="383"/>
      <c r="L39" s="383"/>
      <c r="M39" s="383"/>
      <c r="N39" s="383"/>
      <c r="O39" s="365"/>
      <c r="P39" s="365"/>
      <c r="Q39" s="365"/>
      <c r="R39" s="365"/>
      <c r="S39" s="365"/>
      <c r="T39" s="365"/>
      <c r="U39" s="373"/>
      <c r="V39" s="365"/>
      <c r="W39" s="373"/>
      <c r="X39" s="365"/>
      <c r="Y39" s="365"/>
      <c r="Z39" s="365"/>
      <c r="AA39" s="365"/>
      <c r="AB39" s="365"/>
      <c r="AC39" s="365"/>
      <c r="AD39" s="365"/>
      <c r="AE39" s="365"/>
      <c r="AF39" s="365"/>
      <c r="AG39" s="365"/>
      <c r="AH39" s="340">
        <f>AH35*E39/100</f>
        <v>39.094578673136994</v>
      </c>
      <c r="AI39" s="366"/>
      <c r="AJ39" s="366"/>
    </row>
    <row r="40" spans="1:36" x14ac:dyDescent="0.2">
      <c r="A40" s="136"/>
      <c r="B40" s="356"/>
      <c r="C40" s="413" t="s">
        <v>162</v>
      </c>
      <c r="D40" s="358"/>
      <c r="E40" s="356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410"/>
      <c r="V40" s="360"/>
      <c r="W40" s="410"/>
      <c r="X40" s="360"/>
      <c r="Y40" s="360"/>
      <c r="Z40" s="411"/>
      <c r="AA40" s="411"/>
      <c r="AB40" s="411"/>
      <c r="AC40" s="411"/>
      <c r="AD40" s="411"/>
      <c r="AE40" s="411"/>
      <c r="AF40" s="411"/>
      <c r="AG40" s="411"/>
      <c r="AH40" s="412">
        <f>AH35+AH39</f>
        <v>234.56747203882196</v>
      </c>
      <c r="AI40" s="366"/>
      <c r="AJ40" s="366"/>
    </row>
    <row r="41" spans="1:36" ht="27" x14ac:dyDescent="0.25">
      <c r="A41" s="136"/>
      <c r="B41" s="356"/>
      <c r="C41" s="496" t="s">
        <v>378</v>
      </c>
      <c r="D41" s="358"/>
      <c r="E41" s="356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410"/>
      <c r="V41" s="360"/>
      <c r="W41" s="410"/>
      <c r="X41" s="360"/>
      <c r="Y41" s="360"/>
      <c r="Z41" s="411"/>
      <c r="AA41" s="411"/>
      <c r="AB41" s="411"/>
      <c r="AC41" s="411"/>
      <c r="AD41" s="411"/>
      <c r="AE41" s="411"/>
      <c r="AF41" s="411"/>
      <c r="AG41" s="411"/>
      <c r="AH41" s="497"/>
      <c r="AI41" s="498">
        <f>X23+Y23</f>
        <v>112.1146375</v>
      </c>
      <c r="AJ41" s="498">
        <f>AI41*1.2</f>
        <v>134.537565</v>
      </c>
    </row>
    <row r="42" spans="1:36" ht="27" x14ac:dyDescent="0.25">
      <c r="A42" s="136"/>
      <c r="B42" s="356"/>
      <c r="C42" s="496" t="s">
        <v>377</v>
      </c>
      <c r="D42" s="358"/>
      <c r="E42" s="356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410"/>
      <c r="V42" s="360"/>
      <c r="W42" s="410"/>
      <c r="X42" s="360"/>
      <c r="Y42" s="360"/>
      <c r="Z42" s="411"/>
      <c r="AA42" s="411"/>
      <c r="AB42" s="411"/>
      <c r="AC42" s="411"/>
      <c r="AD42" s="411"/>
      <c r="AE42" s="411"/>
      <c r="AF42" s="411"/>
      <c r="AG42" s="411"/>
      <c r="AH42" s="497"/>
      <c r="AI42" s="498">
        <f>V23</f>
        <v>0</v>
      </c>
      <c r="AJ42" s="498">
        <f>AI42*1.2</f>
        <v>0</v>
      </c>
    </row>
    <row r="43" spans="1:36" x14ac:dyDescent="0.2">
      <c r="A43" s="202"/>
      <c r="B43" s="202"/>
      <c r="C43" s="203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</row>
    <row r="44" spans="1:36" x14ac:dyDescent="0.2">
      <c r="A44" s="202"/>
      <c r="B44" s="202"/>
      <c r="C44" s="203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</row>
    <row r="45" spans="1:36" ht="15.75" x14ac:dyDescent="0.25">
      <c r="A45" s="416"/>
      <c r="B45" s="417"/>
      <c r="C45" s="418" t="s">
        <v>295</v>
      </c>
      <c r="D45" s="212"/>
      <c r="E45" s="419"/>
      <c r="F45" s="420"/>
      <c r="G45" s="420"/>
      <c r="H45" s="420"/>
      <c r="I45" s="420"/>
      <c r="J45" s="420"/>
      <c r="K45" s="421">
        <f>AH35</f>
        <v>195.47289336568497</v>
      </c>
      <c r="L45" s="422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423"/>
      <c r="Y45" s="423"/>
      <c r="Z45" s="424"/>
      <c r="AA45" s="208"/>
    </row>
    <row r="46" spans="1:36" ht="15.75" x14ac:dyDescent="0.25">
      <c r="A46" s="416"/>
      <c r="B46" s="416"/>
      <c r="C46" s="425" t="s">
        <v>296</v>
      </c>
      <c r="D46" s="212"/>
      <c r="E46" s="419"/>
      <c r="F46" s="420"/>
      <c r="G46" s="420"/>
      <c r="H46" s="420"/>
      <c r="I46" s="420"/>
      <c r="J46" s="420"/>
      <c r="K46" s="421">
        <f>K45*20%</f>
        <v>39.094578673136994</v>
      </c>
      <c r="L46" s="422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423"/>
      <c r="Y46" s="208"/>
      <c r="Z46" s="426"/>
      <c r="AA46" s="208"/>
    </row>
    <row r="47" spans="1:36" ht="15.75" x14ac:dyDescent="0.25">
      <c r="A47" s="416"/>
      <c r="B47" s="416"/>
      <c r="C47" s="418" t="s">
        <v>297</v>
      </c>
      <c r="D47" s="212"/>
      <c r="E47" s="419"/>
      <c r="F47" s="420"/>
      <c r="G47" s="420"/>
      <c r="H47" s="420"/>
      <c r="I47" s="420"/>
      <c r="J47" s="420"/>
      <c r="K47" s="421">
        <f>K45+K46</f>
        <v>234.56747203882196</v>
      </c>
      <c r="L47" s="422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8"/>
      <c r="Z47" s="209"/>
      <c r="AA47" s="208"/>
    </row>
    <row r="48" spans="1:36" ht="27" hidden="1" customHeight="1" x14ac:dyDescent="0.25">
      <c r="A48" s="427"/>
      <c r="B48" s="427"/>
      <c r="C48" s="553" t="s">
        <v>298</v>
      </c>
      <c r="D48" s="553"/>
      <c r="E48" s="553"/>
      <c r="F48" s="553"/>
      <c r="G48" s="553"/>
      <c r="H48" s="553"/>
      <c r="I48" s="553"/>
      <c r="J48" s="553"/>
      <c r="K48" s="553"/>
      <c r="L48" s="554"/>
      <c r="M48" s="554"/>
      <c r="N48" s="554"/>
      <c r="O48" s="554"/>
      <c r="P48" s="554"/>
      <c r="Q48" s="554"/>
      <c r="R48" s="554"/>
      <c r="S48" s="554"/>
      <c r="T48" s="554"/>
      <c r="U48" s="554"/>
      <c r="V48" s="554"/>
      <c r="W48" s="554"/>
      <c r="X48" s="554"/>
      <c r="Y48" s="554"/>
      <c r="Z48" s="211"/>
      <c r="AA48" s="207"/>
      <c r="AB48" s="207"/>
      <c r="AC48" s="207"/>
      <c r="AD48" s="207"/>
      <c r="AE48" s="207"/>
      <c r="AF48" s="207"/>
      <c r="AG48" s="207"/>
      <c r="AH48" s="208"/>
      <c r="AI48" s="208"/>
      <c r="AJ48" s="208"/>
    </row>
    <row r="49" spans="1:177" ht="27" hidden="1" customHeight="1" x14ac:dyDescent="0.25">
      <c r="A49" s="428"/>
      <c r="B49" s="429"/>
      <c r="C49" s="555" t="s">
        <v>299</v>
      </c>
      <c r="D49" s="555"/>
      <c r="E49" s="555"/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  <c r="Q49" s="555"/>
      <c r="R49" s="555"/>
      <c r="S49" s="555"/>
      <c r="T49" s="555"/>
      <c r="U49" s="555"/>
      <c r="V49" s="555"/>
      <c r="W49" s="430"/>
      <c r="X49" s="431"/>
      <c r="Y49" s="431"/>
      <c r="Z49" s="431"/>
      <c r="AA49" s="431"/>
      <c r="AB49" s="431"/>
      <c r="AC49" s="431"/>
      <c r="AD49" s="432"/>
      <c r="AE49" s="432"/>
      <c r="AF49" s="207"/>
      <c r="AG49" s="207"/>
      <c r="AH49" s="208"/>
      <c r="AI49" s="208"/>
      <c r="AJ49" s="208"/>
    </row>
    <row r="50" spans="1:177" ht="27" hidden="1" customHeight="1" x14ac:dyDescent="0.2">
      <c r="A50" s="539" t="s">
        <v>0</v>
      </c>
      <c r="B50" s="540"/>
      <c r="C50" s="543" t="s">
        <v>300</v>
      </c>
      <c r="D50" s="538"/>
      <c r="E50" s="545" t="s">
        <v>301</v>
      </c>
      <c r="F50" s="546"/>
      <c r="G50" s="546"/>
      <c r="H50" s="547"/>
      <c r="I50" s="538" t="s">
        <v>301</v>
      </c>
      <c r="J50" s="538"/>
      <c r="K50" s="538"/>
      <c r="L50" s="538"/>
      <c r="M50" s="538" t="s">
        <v>301</v>
      </c>
      <c r="N50" s="538"/>
      <c r="O50" s="538"/>
      <c r="P50" s="538"/>
      <c r="Q50" s="538" t="s">
        <v>302</v>
      </c>
      <c r="R50" s="538"/>
      <c r="S50" s="538"/>
      <c r="T50" s="538"/>
      <c r="U50" s="538"/>
      <c r="V50" s="538" t="s">
        <v>303</v>
      </c>
      <c r="W50" s="433"/>
      <c r="X50" s="433"/>
      <c r="Y50" s="433"/>
      <c r="Z50" s="433"/>
      <c r="AA50" s="434"/>
      <c r="AB50" s="434"/>
      <c r="AC50" s="434"/>
      <c r="AD50" s="434"/>
      <c r="AE50" s="434"/>
      <c r="AF50" s="207"/>
      <c r="AG50" s="207"/>
      <c r="AH50" s="208"/>
      <c r="AI50" s="208"/>
      <c r="AJ50" s="208"/>
    </row>
    <row r="51" spans="1:177" ht="27" hidden="1" customHeight="1" x14ac:dyDescent="0.2">
      <c r="A51" s="541"/>
      <c r="B51" s="542"/>
      <c r="C51" s="544"/>
      <c r="D51" s="538"/>
      <c r="E51" s="435" t="s">
        <v>304</v>
      </c>
      <c r="F51" s="435" t="s">
        <v>305</v>
      </c>
      <c r="G51" s="435" t="s">
        <v>306</v>
      </c>
      <c r="H51" s="435" t="s">
        <v>307</v>
      </c>
      <c r="I51" s="435" t="s">
        <v>304</v>
      </c>
      <c r="J51" s="435" t="s">
        <v>305</v>
      </c>
      <c r="K51" s="435" t="s">
        <v>306</v>
      </c>
      <c r="L51" s="435" t="s">
        <v>307</v>
      </c>
      <c r="M51" s="435" t="s">
        <v>304</v>
      </c>
      <c r="N51" s="435" t="s">
        <v>305</v>
      </c>
      <c r="O51" s="435" t="s">
        <v>306</v>
      </c>
      <c r="P51" s="435" t="s">
        <v>307</v>
      </c>
      <c r="Q51" s="435" t="s">
        <v>304</v>
      </c>
      <c r="R51" s="435" t="s">
        <v>305</v>
      </c>
      <c r="S51" s="435"/>
      <c r="T51" s="435" t="s">
        <v>306</v>
      </c>
      <c r="U51" s="435" t="s">
        <v>307</v>
      </c>
      <c r="V51" s="538"/>
      <c r="W51" s="433"/>
      <c r="X51" s="433"/>
      <c r="Y51" s="433"/>
      <c r="Z51" s="433"/>
      <c r="AA51" s="434"/>
      <c r="AB51" s="434"/>
      <c r="AC51" s="434"/>
      <c r="AD51" s="434"/>
      <c r="AE51" s="434"/>
      <c r="AF51" s="207"/>
      <c r="AG51" s="207"/>
      <c r="AH51" s="208"/>
      <c r="AI51" s="208"/>
      <c r="AJ51" s="208"/>
    </row>
    <row r="52" spans="1:177" ht="27" hidden="1" customHeight="1" x14ac:dyDescent="0.2">
      <c r="A52" s="529">
        <v>1</v>
      </c>
      <c r="B52" s="534"/>
      <c r="C52" s="436" t="s">
        <v>308</v>
      </c>
      <c r="D52" s="435" t="s">
        <v>146</v>
      </c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37"/>
      <c r="P52" s="437"/>
      <c r="Q52" s="437"/>
      <c r="R52" s="437"/>
      <c r="S52" s="437"/>
      <c r="T52" s="437"/>
      <c r="U52" s="437"/>
      <c r="V52" s="438"/>
      <c r="W52" s="433"/>
      <c r="X52" s="433"/>
      <c r="Y52" s="433"/>
      <c r="Z52" s="433"/>
      <c r="AA52" s="434"/>
      <c r="AB52" s="434"/>
      <c r="AC52" s="434"/>
      <c r="AD52" s="434"/>
      <c r="AE52" s="434"/>
      <c r="AF52" s="207"/>
      <c r="AG52" s="207"/>
      <c r="AH52" s="208"/>
      <c r="AI52" s="208"/>
      <c r="AJ52" s="208"/>
    </row>
    <row r="53" spans="1:177" ht="27" hidden="1" customHeight="1" x14ac:dyDescent="0.2">
      <c r="A53" s="529">
        <v>2</v>
      </c>
      <c r="B53" s="530"/>
      <c r="C53" s="436" t="s">
        <v>309</v>
      </c>
      <c r="D53" s="439" t="s">
        <v>146</v>
      </c>
      <c r="E53" s="437"/>
      <c r="F53" s="437"/>
      <c r="G53" s="437"/>
      <c r="H53" s="437"/>
      <c r="I53" s="437"/>
      <c r="J53" s="437"/>
      <c r="K53" s="437"/>
      <c r="L53" s="437"/>
      <c r="M53" s="437"/>
      <c r="N53" s="437"/>
      <c r="O53" s="437"/>
      <c r="P53" s="437"/>
      <c r="Q53" s="437"/>
      <c r="R53" s="437"/>
      <c r="S53" s="437"/>
      <c r="T53" s="437"/>
      <c r="U53" s="437"/>
      <c r="V53" s="440"/>
      <c r="W53" s="431"/>
      <c r="X53" s="431"/>
      <c r="Y53" s="431"/>
      <c r="Z53" s="431"/>
      <c r="AA53" s="207"/>
      <c r="AB53" s="207"/>
      <c r="AC53" s="207"/>
      <c r="AD53" s="207"/>
      <c r="AE53" s="207"/>
      <c r="AF53" s="207"/>
      <c r="AG53" s="207"/>
      <c r="AH53" s="208"/>
      <c r="AI53" s="208"/>
      <c r="AJ53" s="208"/>
    </row>
    <row r="54" spans="1:177" ht="27" hidden="1" customHeight="1" x14ac:dyDescent="0.2">
      <c r="A54" s="529">
        <v>3</v>
      </c>
      <c r="B54" s="530"/>
      <c r="C54" s="436" t="s">
        <v>310</v>
      </c>
      <c r="D54" s="439" t="s">
        <v>146</v>
      </c>
      <c r="E54" s="437"/>
      <c r="F54" s="437"/>
      <c r="G54" s="437"/>
      <c r="H54" s="437"/>
      <c r="I54" s="437"/>
      <c r="J54" s="437"/>
      <c r="K54" s="437"/>
      <c r="L54" s="437"/>
      <c r="M54" s="437"/>
      <c r="N54" s="437"/>
      <c r="O54" s="437"/>
      <c r="P54" s="437"/>
      <c r="Q54" s="437"/>
      <c r="R54" s="437"/>
      <c r="S54" s="437"/>
      <c r="T54" s="437"/>
      <c r="U54" s="437"/>
      <c r="V54" s="440"/>
      <c r="W54" s="431"/>
      <c r="X54" s="431"/>
      <c r="Y54" s="431"/>
      <c r="Z54" s="431"/>
      <c r="AA54" s="207"/>
      <c r="AB54" s="207"/>
      <c r="AC54" s="207"/>
      <c r="AD54" s="207"/>
      <c r="AE54" s="207"/>
      <c r="AF54" s="207"/>
      <c r="AG54" s="207"/>
      <c r="AH54" s="208"/>
      <c r="AI54" s="208"/>
      <c r="AJ54" s="208"/>
    </row>
    <row r="55" spans="1:177" ht="27" hidden="1" customHeight="1" x14ac:dyDescent="0.2">
      <c r="A55" s="529">
        <v>4</v>
      </c>
      <c r="B55" s="530"/>
      <c r="C55" s="436" t="s">
        <v>311</v>
      </c>
      <c r="D55" s="439" t="s">
        <v>146</v>
      </c>
      <c r="E55" s="438"/>
      <c r="F55" s="438"/>
      <c r="G55" s="438"/>
      <c r="H55" s="438"/>
      <c r="I55" s="438"/>
      <c r="J55" s="438"/>
      <c r="K55" s="438"/>
      <c r="L55" s="438"/>
      <c r="M55" s="438"/>
      <c r="N55" s="438"/>
      <c r="O55" s="438"/>
      <c r="P55" s="438"/>
      <c r="Q55" s="438"/>
      <c r="R55" s="438"/>
      <c r="S55" s="438"/>
      <c r="T55" s="438"/>
      <c r="U55" s="438"/>
      <c r="V55" s="440"/>
      <c r="W55" s="431"/>
      <c r="X55" s="431"/>
      <c r="Y55" s="431"/>
      <c r="Z55" s="431"/>
      <c r="AA55" s="207"/>
      <c r="AB55" s="207"/>
      <c r="AC55" s="207"/>
      <c r="AD55" s="207"/>
      <c r="AE55" s="207"/>
      <c r="AF55" s="207"/>
      <c r="AG55" s="207"/>
      <c r="AH55" s="208"/>
      <c r="AI55" s="208"/>
      <c r="AJ55" s="208"/>
    </row>
    <row r="56" spans="1:177" ht="27" hidden="1" customHeight="1" x14ac:dyDescent="0.2">
      <c r="A56" s="441">
        <v>5</v>
      </c>
      <c r="B56" s="441"/>
      <c r="C56" s="436" t="s">
        <v>312</v>
      </c>
      <c r="D56" s="439" t="s">
        <v>146</v>
      </c>
      <c r="E56" s="438"/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438"/>
      <c r="T56" s="438"/>
      <c r="U56" s="438"/>
      <c r="V56" s="439"/>
      <c r="W56" s="431"/>
      <c r="X56" s="431"/>
      <c r="Y56" s="431"/>
      <c r="Z56" s="431"/>
      <c r="AA56" s="207"/>
      <c r="AB56" s="207"/>
      <c r="AC56" s="207"/>
      <c r="AD56" s="207"/>
      <c r="AE56" s="207"/>
      <c r="AF56" s="207"/>
      <c r="AG56" s="207"/>
      <c r="AH56" s="208"/>
      <c r="AI56" s="208"/>
      <c r="AJ56" s="208"/>
    </row>
    <row r="57" spans="1:177" ht="27" hidden="1" customHeight="1" x14ac:dyDescent="0.2">
      <c r="A57" s="529">
        <v>5</v>
      </c>
      <c r="B57" s="530"/>
      <c r="C57" s="436" t="s">
        <v>312</v>
      </c>
      <c r="D57" s="439" t="s">
        <v>146</v>
      </c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438"/>
      <c r="T57" s="438"/>
      <c r="U57" s="438"/>
      <c r="V57" s="440"/>
      <c r="W57" s="431"/>
      <c r="X57" s="431"/>
      <c r="Y57" s="431"/>
      <c r="Z57" s="431"/>
      <c r="AA57" s="207"/>
      <c r="AB57" s="207"/>
      <c r="AC57" s="207"/>
      <c r="AD57" s="207"/>
      <c r="AE57" s="207"/>
      <c r="AF57" s="207"/>
      <c r="AG57" s="207"/>
      <c r="AH57" s="208"/>
      <c r="AI57" s="208"/>
      <c r="AJ57" s="208"/>
    </row>
    <row r="58" spans="1:177" ht="27" hidden="1" customHeight="1" x14ac:dyDescent="0.2">
      <c r="A58" s="529">
        <v>6</v>
      </c>
      <c r="B58" s="530"/>
      <c r="C58" s="436" t="s">
        <v>313</v>
      </c>
      <c r="D58" s="439" t="s">
        <v>314</v>
      </c>
      <c r="E58" s="435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35"/>
      <c r="V58" s="439"/>
      <c r="W58" s="431"/>
      <c r="X58" s="431"/>
      <c r="Y58" s="431"/>
      <c r="Z58" s="431"/>
      <c r="AA58" s="207"/>
      <c r="AB58" s="207"/>
      <c r="AC58" s="207"/>
      <c r="AD58" s="207"/>
      <c r="AE58" s="207"/>
      <c r="AF58" s="207"/>
      <c r="AG58" s="207"/>
      <c r="AH58" s="208"/>
      <c r="AI58" s="208"/>
      <c r="AJ58" s="208"/>
    </row>
    <row r="59" spans="1:177" ht="27" hidden="1" customHeight="1" x14ac:dyDescent="0.2">
      <c r="A59" s="529">
        <v>7</v>
      </c>
      <c r="B59" s="530"/>
      <c r="C59" s="436" t="s">
        <v>315</v>
      </c>
      <c r="D59" s="439" t="s">
        <v>314</v>
      </c>
      <c r="E59" s="435"/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35"/>
      <c r="V59" s="439"/>
      <c r="W59" s="431"/>
      <c r="X59" s="431"/>
      <c r="Y59" s="431"/>
      <c r="Z59" s="431"/>
      <c r="AA59" s="207"/>
      <c r="AB59" s="207"/>
      <c r="AC59" s="207"/>
      <c r="AD59" s="207"/>
      <c r="AE59" s="207"/>
      <c r="AF59" s="207"/>
      <c r="AG59" s="207"/>
      <c r="AH59" s="208"/>
      <c r="AI59" s="208"/>
      <c r="AJ59" s="208"/>
    </row>
    <row r="60" spans="1:177" ht="27" hidden="1" customHeight="1" x14ac:dyDescent="0.2">
      <c r="A60" s="529">
        <v>8</v>
      </c>
      <c r="B60" s="530"/>
      <c r="C60" s="436" t="s">
        <v>316</v>
      </c>
      <c r="D60" s="439" t="s">
        <v>314</v>
      </c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9"/>
      <c r="W60" s="431"/>
      <c r="X60" s="431"/>
      <c r="Y60" s="431"/>
      <c r="Z60" s="431"/>
      <c r="AA60" s="207"/>
      <c r="AB60" s="207"/>
      <c r="AC60" s="207"/>
      <c r="AD60" s="207"/>
      <c r="AE60" s="207"/>
      <c r="AF60" s="207"/>
      <c r="AG60" s="207"/>
      <c r="AH60" s="208"/>
      <c r="AI60" s="208"/>
      <c r="AJ60" s="208"/>
    </row>
    <row r="61" spans="1:177" ht="27" hidden="1" customHeight="1" x14ac:dyDescent="0.2">
      <c r="A61" s="529">
        <v>9</v>
      </c>
      <c r="B61" s="530"/>
      <c r="C61" s="436" t="s">
        <v>317</v>
      </c>
      <c r="D61" s="439" t="s">
        <v>314</v>
      </c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  <c r="R61" s="435"/>
      <c r="S61" s="435"/>
      <c r="T61" s="435"/>
      <c r="U61" s="435"/>
      <c r="V61" s="439"/>
      <c r="W61" s="431"/>
      <c r="X61" s="431"/>
      <c r="Y61" s="431"/>
      <c r="Z61" s="431"/>
      <c r="AA61" s="207"/>
      <c r="AB61" s="207"/>
      <c r="AC61" s="207"/>
      <c r="AD61" s="207"/>
      <c r="AE61" s="207"/>
      <c r="AF61" s="207"/>
      <c r="AG61" s="207"/>
      <c r="AH61" s="208"/>
      <c r="AI61" s="208"/>
      <c r="AJ61" s="208"/>
    </row>
    <row r="62" spans="1:177" ht="27" hidden="1" customHeight="1" x14ac:dyDescent="0.2">
      <c r="A62" s="529">
        <v>10</v>
      </c>
      <c r="B62" s="530"/>
      <c r="C62" s="436" t="s">
        <v>318</v>
      </c>
      <c r="D62" s="535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6"/>
      <c r="T62" s="536"/>
      <c r="U62" s="537"/>
      <c r="V62" s="439"/>
      <c r="W62" s="431"/>
      <c r="X62" s="431"/>
      <c r="Y62" s="431"/>
      <c r="Z62" s="431"/>
      <c r="AA62" s="207"/>
      <c r="AB62" s="207"/>
      <c r="AC62" s="207"/>
      <c r="AD62" s="207"/>
      <c r="AE62" s="207"/>
      <c r="AF62" s="207"/>
      <c r="AG62" s="207"/>
      <c r="AH62" s="208"/>
      <c r="AI62" s="208"/>
      <c r="AJ62" s="208"/>
    </row>
    <row r="63" spans="1:177" ht="27" customHeight="1" x14ac:dyDescent="0.2">
      <c r="A63" s="442"/>
      <c r="B63" s="443"/>
      <c r="C63" s="444"/>
      <c r="D63" s="431"/>
      <c r="E63" s="431"/>
      <c r="F63" s="431"/>
      <c r="G63" s="431"/>
      <c r="H63" s="431"/>
      <c r="I63" s="431"/>
      <c r="J63" s="431"/>
      <c r="K63" s="431"/>
      <c r="L63" s="431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207"/>
      <c r="AB63" s="207"/>
      <c r="AC63" s="207"/>
      <c r="AD63" s="207"/>
      <c r="AE63" s="207"/>
      <c r="AF63" s="207"/>
      <c r="AG63" s="207"/>
      <c r="AH63" s="208"/>
      <c r="AI63" s="208"/>
      <c r="AJ63" s="208"/>
    </row>
    <row r="64" spans="1:177" s="445" customFormat="1" ht="18.75" x14ac:dyDescent="0.3">
      <c r="A64" s="523" t="s">
        <v>319</v>
      </c>
      <c r="B64" s="523"/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3"/>
      <c r="T64" s="523"/>
      <c r="U64" s="523"/>
      <c r="V64" s="523"/>
      <c r="W64" s="523"/>
      <c r="X64" s="523"/>
      <c r="Y64" s="523"/>
      <c r="Z64" s="206"/>
      <c r="AA64" s="207"/>
      <c r="AB64" s="207"/>
      <c r="AC64" s="207"/>
      <c r="AD64" s="207"/>
      <c r="AE64" s="207"/>
      <c r="AF64" s="207"/>
      <c r="AG64" s="207"/>
      <c r="AH64" s="208"/>
      <c r="AI64" s="208"/>
      <c r="AJ64" s="208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</row>
    <row r="65" spans="1:256" x14ac:dyDescent="0.2">
      <c r="A65" s="524"/>
      <c r="B65" s="524"/>
      <c r="C65" s="524"/>
      <c r="D65" s="524"/>
      <c r="E65" s="524"/>
      <c r="F65" s="524"/>
      <c r="G65" s="524"/>
      <c r="H65" s="524"/>
      <c r="I65" s="524"/>
      <c r="J65" s="524"/>
      <c r="K65" s="524"/>
      <c r="L65" s="524"/>
      <c r="M65" s="524"/>
      <c r="N65" s="524"/>
      <c r="O65" s="524"/>
      <c r="P65" s="524"/>
      <c r="Q65" s="524"/>
      <c r="R65" s="524"/>
      <c r="S65" s="524"/>
      <c r="T65" s="524"/>
      <c r="U65" s="524"/>
      <c r="V65" s="524"/>
      <c r="W65" s="524"/>
      <c r="X65" s="524"/>
      <c r="Y65" s="524"/>
      <c r="Z65" s="206"/>
      <c r="AA65" s="207"/>
      <c r="AB65" s="207"/>
      <c r="AC65" s="207"/>
      <c r="AD65" s="207"/>
      <c r="AE65" s="207"/>
      <c r="AF65" s="207"/>
      <c r="AG65" s="207"/>
      <c r="AH65" s="208"/>
      <c r="AI65" s="208"/>
      <c r="AJ65" s="208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</row>
    <row r="66" spans="1:256" ht="18" customHeight="1" x14ac:dyDescent="0.25">
      <c r="A66" s="446">
        <v>1</v>
      </c>
      <c r="B66" s="525" t="s">
        <v>168</v>
      </c>
      <c r="C66" s="526"/>
      <c r="D66" s="214" t="s">
        <v>169</v>
      </c>
      <c r="E66" s="447">
        <f>(Z23+AC23)/(AA23+AD23)*1000</f>
        <v>432.94746465138957</v>
      </c>
      <c r="F66" s="216"/>
      <c r="G66" s="207"/>
      <c r="H66" s="207"/>
      <c r="I66" s="207"/>
      <c r="J66" s="207"/>
      <c r="K66" s="207"/>
      <c r="L66" s="207"/>
      <c r="M66" s="207"/>
      <c r="N66" s="208"/>
      <c r="O66" s="209"/>
      <c r="P66" s="209"/>
      <c r="Q66" s="209"/>
      <c r="R66" s="209"/>
      <c r="S66" s="209"/>
      <c r="T66" s="209"/>
      <c r="U66" s="208"/>
      <c r="V66" s="82"/>
      <c r="W66" s="82"/>
      <c r="X66" s="82"/>
      <c r="Y66" s="82"/>
      <c r="Z66" s="82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</row>
    <row r="67" spans="1:256" ht="18" customHeight="1" x14ac:dyDescent="0.25">
      <c r="A67" s="446">
        <v>2</v>
      </c>
      <c r="B67" s="527" t="s">
        <v>170</v>
      </c>
      <c r="C67" s="528"/>
      <c r="D67" s="212"/>
      <c r="E67" s="221">
        <v>36.61</v>
      </c>
      <c r="F67" s="216"/>
      <c r="G67" s="207"/>
      <c r="H67" s="207"/>
      <c r="I67" s="207"/>
      <c r="J67" s="207"/>
      <c r="K67" s="207"/>
      <c r="L67" s="207"/>
      <c r="M67" s="207"/>
      <c r="N67" s="208"/>
      <c r="O67" s="209"/>
      <c r="P67" s="209"/>
      <c r="Q67" s="209"/>
      <c r="R67" s="209"/>
      <c r="S67" s="209"/>
      <c r="T67" s="209"/>
      <c r="U67" s="208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</row>
    <row r="68" spans="1:256" ht="27" customHeight="1" x14ac:dyDescent="0.25">
      <c r="A68" s="446">
        <v>3</v>
      </c>
      <c r="B68" s="527" t="s">
        <v>171</v>
      </c>
      <c r="C68" s="528"/>
      <c r="D68" s="212"/>
      <c r="E68" s="221">
        <v>14.57</v>
      </c>
      <c r="F68" s="216"/>
      <c r="G68" s="207"/>
      <c r="H68" s="207"/>
      <c r="I68" s="207"/>
      <c r="J68" s="207"/>
      <c r="K68" s="207"/>
      <c r="L68" s="207"/>
      <c r="M68" s="207"/>
      <c r="N68" s="208"/>
      <c r="O68" s="209"/>
      <c r="P68" s="209"/>
      <c r="Q68" s="209"/>
      <c r="R68" s="209"/>
      <c r="S68" s="209"/>
      <c r="T68" s="209"/>
      <c r="U68" s="208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</row>
    <row r="69" spans="1:256" ht="12.75" customHeight="1" x14ac:dyDescent="0.25">
      <c r="A69" s="446">
        <v>4</v>
      </c>
      <c r="B69" s="527" t="s">
        <v>173</v>
      </c>
      <c r="C69" s="528"/>
      <c r="D69" s="212"/>
      <c r="E69" s="221">
        <v>13.51</v>
      </c>
      <c r="F69" s="216"/>
      <c r="G69" s="207"/>
      <c r="H69" s="207"/>
      <c r="I69" s="207"/>
      <c r="J69" s="207"/>
      <c r="K69" s="207"/>
      <c r="L69" s="207"/>
      <c r="M69" s="207"/>
      <c r="N69" s="208"/>
      <c r="O69" s="209"/>
      <c r="P69" s="209"/>
      <c r="Q69" s="209"/>
      <c r="R69" s="209"/>
      <c r="S69" s="209"/>
      <c r="T69" s="209"/>
      <c r="U69" s="208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</row>
    <row r="70" spans="1:256" ht="31.5" customHeight="1" x14ac:dyDescent="0.25">
      <c r="A70" s="446">
        <v>5</v>
      </c>
      <c r="B70" s="527" t="s">
        <v>320</v>
      </c>
      <c r="C70" s="528"/>
      <c r="D70" s="212"/>
      <c r="E70" s="448">
        <v>6.45</v>
      </c>
      <c r="F70" s="216"/>
      <c r="G70" s="207"/>
      <c r="H70" s="207"/>
      <c r="I70" s="207"/>
      <c r="J70" s="207"/>
      <c r="K70" s="207"/>
      <c r="L70" s="207"/>
      <c r="M70" s="207"/>
      <c r="N70" s="208"/>
      <c r="O70" s="209"/>
      <c r="P70" s="209"/>
      <c r="Q70" s="209"/>
      <c r="R70" s="209"/>
      <c r="S70" s="209"/>
      <c r="T70" s="209"/>
      <c r="U70" s="208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</row>
    <row r="71" spans="1:256" ht="31.5" hidden="1" customHeight="1" x14ac:dyDescent="0.25">
      <c r="A71" s="446">
        <v>6</v>
      </c>
      <c r="B71" s="527" t="s">
        <v>321</v>
      </c>
      <c r="C71" s="528"/>
      <c r="D71" s="212"/>
      <c r="E71" s="448"/>
      <c r="F71" s="216"/>
      <c r="G71" s="207"/>
      <c r="H71" s="207"/>
      <c r="I71" s="207"/>
      <c r="J71" s="207"/>
      <c r="K71" s="207"/>
      <c r="L71" s="207"/>
      <c r="M71" s="207"/>
      <c r="N71" s="208"/>
      <c r="O71" s="209"/>
      <c r="P71" s="209"/>
      <c r="Q71" s="209"/>
      <c r="R71" s="209"/>
      <c r="S71" s="209"/>
      <c r="T71" s="209"/>
      <c r="U71" s="208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</row>
    <row r="72" spans="1:256" ht="17.25" customHeight="1" x14ac:dyDescent="0.25">
      <c r="A72" s="446">
        <v>6</v>
      </c>
      <c r="B72" s="527" t="s">
        <v>176</v>
      </c>
      <c r="C72" s="528"/>
      <c r="D72" s="212" t="s">
        <v>146</v>
      </c>
      <c r="E72" s="449">
        <f>AE23/(Z23+AC23)</f>
        <v>0.97710859621368928</v>
      </c>
      <c r="F72" s="216"/>
      <c r="G72" s="207"/>
      <c r="H72" s="207"/>
      <c r="I72" s="207"/>
      <c r="J72" s="207"/>
      <c r="K72" s="207"/>
      <c r="L72" s="207"/>
      <c r="M72" s="207"/>
      <c r="N72" s="208"/>
      <c r="O72" s="209"/>
      <c r="P72" s="209"/>
      <c r="Q72" s="209"/>
      <c r="R72" s="209"/>
      <c r="S72" s="209"/>
      <c r="T72" s="209"/>
      <c r="U72" s="208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</row>
    <row r="73" spans="1:256" ht="17.25" customHeight="1" x14ac:dyDescent="0.25">
      <c r="A73" s="446">
        <v>7</v>
      </c>
      <c r="B73" s="527" t="s">
        <v>177</v>
      </c>
      <c r="C73" s="528"/>
      <c r="D73" s="212" t="s">
        <v>146</v>
      </c>
      <c r="E73" s="449">
        <f>AF23/(Z23+AC23)</f>
        <v>0.51289239198952896</v>
      </c>
      <c r="F73" s="216"/>
      <c r="G73" s="207"/>
      <c r="H73" s="207"/>
      <c r="I73" s="207"/>
      <c r="J73" s="207"/>
      <c r="K73" s="207"/>
      <c r="L73" s="207"/>
      <c r="M73" s="207"/>
      <c r="N73" s="208"/>
      <c r="O73" s="209"/>
      <c r="P73" s="209"/>
      <c r="Q73" s="209"/>
      <c r="R73" s="209"/>
      <c r="S73" s="209"/>
      <c r="T73" s="209"/>
      <c r="U73" s="208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</row>
    <row r="74" spans="1:256" ht="30" customHeight="1" x14ac:dyDescent="0.25">
      <c r="A74" s="446">
        <v>8</v>
      </c>
      <c r="B74" s="527" t="s">
        <v>322</v>
      </c>
      <c r="C74" s="528"/>
      <c r="D74" s="212" t="s">
        <v>146</v>
      </c>
      <c r="E74" s="221"/>
      <c r="F74" s="216"/>
      <c r="G74" s="207"/>
      <c r="H74" s="207"/>
      <c r="I74" s="207"/>
      <c r="J74" s="207"/>
      <c r="K74" s="207"/>
      <c r="L74" s="207"/>
      <c r="M74" s="207"/>
      <c r="N74" s="208"/>
      <c r="O74" s="209"/>
      <c r="P74" s="209"/>
      <c r="Q74" s="209"/>
      <c r="R74" s="209"/>
      <c r="S74" s="209"/>
      <c r="T74" s="209"/>
      <c r="U74" s="208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</row>
    <row r="75" spans="1:256" x14ac:dyDescent="0.2">
      <c r="A75" s="57"/>
      <c r="B75" s="57"/>
      <c r="C75" s="57"/>
      <c r="D75" s="57"/>
      <c r="E75" s="223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166"/>
      <c r="AA75" s="166"/>
      <c r="AB75" s="166"/>
      <c r="AC75" s="166"/>
      <c r="AD75" s="166"/>
      <c r="AE75" s="166"/>
      <c r="AF75" s="166"/>
      <c r="AG75" s="166"/>
      <c r="AH75" s="166"/>
      <c r="AI75" s="57"/>
      <c r="AJ75" s="57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</row>
    <row r="76" spans="1:256" x14ac:dyDescent="0.2">
      <c r="A76" s="57"/>
      <c r="B76" s="57"/>
      <c r="C76" s="57"/>
      <c r="D76" s="57"/>
      <c r="E76" s="223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166"/>
      <c r="Z76" s="166"/>
      <c r="AA76" s="166"/>
      <c r="AB76" s="166"/>
      <c r="AC76" s="166"/>
      <c r="AD76" s="166"/>
      <c r="AE76" s="166"/>
      <c r="AF76" s="166"/>
      <c r="AG76" s="166"/>
      <c r="AH76" s="57"/>
      <c r="AI76" s="57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</row>
    <row r="77" spans="1:256" ht="15.75" x14ac:dyDescent="0.25">
      <c r="A77" s="450"/>
      <c r="B77" s="224" t="s">
        <v>323</v>
      </c>
      <c r="C77" s="211"/>
      <c r="D77" s="225"/>
      <c r="E77" s="318"/>
      <c r="F77" s="318"/>
      <c r="G77" s="318"/>
      <c r="H77" s="318"/>
      <c r="I77" s="318"/>
      <c r="J77" s="318"/>
      <c r="K77" s="318"/>
      <c r="L77" s="318"/>
      <c r="M77" s="318"/>
      <c r="N77" s="227"/>
      <c r="O77" s="72"/>
      <c r="P77" s="72"/>
      <c r="Q77" s="72"/>
      <c r="R77" s="72"/>
      <c r="S77" s="72"/>
      <c r="T77" s="72"/>
      <c r="U77" s="316"/>
      <c r="V77" s="55"/>
      <c r="W77" s="55"/>
      <c r="X77" s="55"/>
      <c r="Y77" s="55"/>
      <c r="Z77" s="55"/>
      <c r="AA77" s="55"/>
      <c r="AB77" s="55"/>
      <c r="AC77" s="55"/>
      <c r="AD77" s="55"/>
      <c r="AE77" s="56"/>
      <c r="AF77" s="55"/>
      <c r="AG77" s="55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</row>
    <row r="78" spans="1:256" x14ac:dyDescent="0.2">
      <c r="A78" s="55"/>
      <c r="B78" s="55"/>
      <c r="C78" s="55" t="s">
        <v>324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6"/>
      <c r="AF78" s="55"/>
      <c r="AG78" s="55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</row>
    <row r="79" spans="1:256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6"/>
      <c r="AF79" s="55"/>
      <c r="AG79" s="55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  <c r="IU79" s="55"/>
      <c r="IV79" s="55"/>
    </row>
    <row r="80" spans="1:256" x14ac:dyDescent="0.2">
      <c r="A80" s="55"/>
      <c r="B80" s="55" t="s">
        <v>325</v>
      </c>
      <c r="C80" s="55" t="s">
        <v>326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6"/>
      <c r="AF80" s="55"/>
      <c r="AG80" s="55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</row>
    <row r="81" spans="1:256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6"/>
      <c r="AF81" s="55"/>
      <c r="AG81" s="55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</row>
    <row r="82" spans="1:256" x14ac:dyDescent="0.2">
      <c r="A82" s="106"/>
      <c r="B82" s="55"/>
      <c r="C82" s="106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</row>
    <row r="83" spans="1:256" ht="47.25" customHeight="1" x14ac:dyDescent="0.2">
      <c r="A83" s="451"/>
      <c r="B83" s="55" t="s">
        <v>95</v>
      </c>
      <c r="C83" s="55" t="s">
        <v>327</v>
      </c>
      <c r="D83" s="452"/>
      <c r="E83" s="452"/>
      <c r="F83" s="452"/>
      <c r="G83" s="452"/>
      <c r="H83" s="452"/>
      <c r="I83" s="452"/>
      <c r="J83" s="452"/>
      <c r="K83" s="452"/>
      <c r="L83" s="452"/>
      <c r="M83" s="452"/>
      <c r="N83" s="452"/>
      <c r="O83" s="452"/>
      <c r="P83" s="452"/>
      <c r="Q83" s="452"/>
      <c r="R83" s="452"/>
      <c r="S83" s="452"/>
      <c r="T83" s="452"/>
      <c r="U83" s="452"/>
      <c r="V83" s="106"/>
      <c r="W83" s="106"/>
      <c r="X83" s="106"/>
      <c r="Y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</row>
    <row r="84" spans="1:256" ht="22.5" customHeight="1" x14ac:dyDescent="0.2">
      <c r="A84" s="453"/>
      <c r="B84" s="453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106"/>
      <c r="W84" s="106"/>
      <c r="X84" s="106"/>
      <c r="Y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</row>
    <row r="85" spans="1:256" ht="25.5" customHeight="1" x14ac:dyDescent="0.2">
      <c r="A85" s="453"/>
      <c r="B85" s="453"/>
      <c r="C85" s="453"/>
      <c r="D85" s="453"/>
      <c r="E85" s="455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106"/>
      <c r="W85" s="106"/>
      <c r="X85" s="106"/>
      <c r="Y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</row>
    <row r="86" spans="1:256" ht="25.5" customHeight="1" x14ac:dyDescent="0.2">
      <c r="A86" s="453"/>
      <c r="B86" s="453"/>
      <c r="C86" s="453"/>
      <c r="D86" s="453"/>
      <c r="E86" s="455"/>
      <c r="F86" s="453"/>
      <c r="G86" s="453"/>
      <c r="H86" s="453"/>
      <c r="I86" s="453"/>
      <c r="J86" s="453"/>
      <c r="K86" s="453"/>
      <c r="L86" s="453"/>
      <c r="M86" s="453"/>
      <c r="N86" s="453"/>
      <c r="O86" s="453"/>
      <c r="P86" s="453"/>
      <c r="Q86" s="453"/>
      <c r="R86" s="453"/>
      <c r="S86" s="453"/>
      <c r="T86" s="453"/>
      <c r="U86" s="453"/>
      <c r="V86" s="106"/>
      <c r="W86" s="106"/>
      <c r="X86" s="106"/>
      <c r="Y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</row>
    <row r="87" spans="1:256" ht="25.5" customHeight="1" x14ac:dyDescent="0.2">
      <c r="A87" s="453"/>
      <c r="B87" s="453"/>
      <c r="C87" s="453"/>
      <c r="D87" s="453"/>
      <c r="E87" s="455"/>
      <c r="F87" s="453"/>
      <c r="G87" s="453"/>
      <c r="H87" s="453"/>
      <c r="I87" s="453"/>
      <c r="J87" s="453"/>
      <c r="K87" s="453"/>
      <c r="L87" s="453"/>
      <c r="M87" s="453"/>
      <c r="N87" s="453"/>
      <c r="O87" s="453"/>
      <c r="P87" s="453"/>
      <c r="Q87" s="453"/>
      <c r="R87" s="453"/>
      <c r="S87" s="453"/>
      <c r="T87" s="453"/>
      <c r="U87" s="453"/>
      <c r="V87" s="106"/>
      <c r="W87" s="106"/>
      <c r="X87" s="106"/>
      <c r="Y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</row>
    <row r="88" spans="1:256" ht="25.5" customHeight="1" x14ac:dyDescent="0.2">
      <c r="A88" s="453"/>
      <c r="B88" s="453"/>
      <c r="C88" s="453"/>
      <c r="D88" s="453"/>
      <c r="E88" s="455"/>
      <c r="F88" s="453"/>
      <c r="G88" s="453"/>
      <c r="H88" s="453"/>
      <c r="I88" s="453"/>
      <c r="J88" s="453"/>
      <c r="K88" s="453"/>
      <c r="L88" s="453"/>
      <c r="M88" s="453"/>
      <c r="N88" s="453"/>
      <c r="O88" s="453"/>
      <c r="P88" s="453"/>
      <c r="Q88" s="453"/>
      <c r="R88" s="453"/>
      <c r="S88" s="453"/>
      <c r="T88" s="453"/>
      <c r="U88" s="453"/>
      <c r="V88" s="106"/>
      <c r="W88" s="106"/>
      <c r="X88" s="106"/>
      <c r="Y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</row>
    <row r="89" spans="1:256" ht="25.5" customHeight="1" x14ac:dyDescent="0.2">
      <c r="A89" s="453"/>
      <c r="B89" s="453"/>
      <c r="C89" s="453"/>
      <c r="D89" s="453"/>
      <c r="E89" s="455"/>
      <c r="F89" s="453"/>
      <c r="G89" s="453"/>
      <c r="H89" s="453"/>
      <c r="I89" s="453"/>
      <c r="J89" s="453"/>
      <c r="K89" s="453"/>
      <c r="L89" s="453"/>
      <c r="M89" s="453"/>
      <c r="N89" s="453"/>
      <c r="O89" s="453"/>
      <c r="P89" s="453"/>
      <c r="Q89" s="453"/>
      <c r="R89" s="453"/>
      <c r="S89" s="453"/>
      <c r="T89" s="453"/>
      <c r="U89" s="453"/>
      <c r="V89" s="106"/>
      <c r="W89" s="106"/>
      <c r="X89" s="106"/>
      <c r="Y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</row>
    <row r="90" spans="1:256" x14ac:dyDescent="0.2">
      <c r="A90" s="453"/>
      <c r="B90" s="453"/>
      <c r="C90" s="453"/>
      <c r="D90" s="453"/>
      <c r="E90" s="455"/>
      <c r="F90" s="453"/>
      <c r="G90" s="453"/>
      <c r="H90" s="453"/>
      <c r="I90" s="453"/>
      <c r="J90" s="453"/>
      <c r="K90" s="453"/>
      <c r="L90" s="453"/>
      <c r="M90" s="453"/>
      <c r="N90" s="453"/>
      <c r="O90" s="453"/>
      <c r="P90" s="453"/>
      <c r="Q90" s="453"/>
      <c r="R90" s="453"/>
      <c r="S90" s="453"/>
      <c r="T90" s="453"/>
      <c r="U90" s="453"/>
      <c r="V90" s="106"/>
      <c r="W90" s="106"/>
      <c r="X90" s="106"/>
      <c r="Y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</row>
    <row r="91" spans="1:256" x14ac:dyDescent="0.2">
      <c r="A91" s="453"/>
      <c r="B91" s="453"/>
      <c r="C91" s="453"/>
      <c r="D91" s="453"/>
      <c r="E91" s="455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106"/>
      <c r="W91" s="106"/>
      <c r="X91" s="106"/>
      <c r="Y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106"/>
      <c r="DC91" s="106"/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  <c r="EU91" s="106"/>
      <c r="EV91" s="106"/>
      <c r="EW91" s="106"/>
      <c r="EX91" s="106"/>
      <c r="EY91" s="106"/>
      <c r="EZ91" s="106"/>
      <c r="FA91" s="106"/>
      <c r="FB91" s="106"/>
      <c r="FC91" s="106"/>
      <c r="FD91" s="106"/>
      <c r="FE91" s="106"/>
      <c r="FF91" s="106"/>
      <c r="FG91" s="10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</row>
    <row r="92" spans="1:256" x14ac:dyDescent="0.2">
      <c r="A92" s="106"/>
      <c r="B92" s="106"/>
      <c r="C92" s="106"/>
      <c r="D92" s="106"/>
      <c r="E92" s="230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</row>
    <row r="93" spans="1:256" x14ac:dyDescent="0.2">
      <c r="A93" s="106"/>
      <c r="B93" s="106"/>
      <c r="C93" s="106"/>
      <c r="D93" s="106"/>
      <c r="E93" s="230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</row>
    <row r="94" spans="1:256" x14ac:dyDescent="0.2">
      <c r="A94" s="106"/>
      <c r="B94" s="106"/>
      <c r="C94" s="106"/>
      <c r="D94" s="106"/>
      <c r="E94" s="230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</row>
    <row r="95" spans="1:256" x14ac:dyDescent="0.2">
      <c r="A95" s="106"/>
      <c r="B95" s="106"/>
      <c r="C95" s="106"/>
      <c r="D95" s="106"/>
      <c r="E95" s="230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</row>
    <row r="96" spans="1:256" x14ac:dyDescent="0.2">
      <c r="A96" s="106"/>
      <c r="B96" s="106"/>
      <c r="C96" s="106"/>
      <c r="D96" s="106"/>
      <c r="E96" s="230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</row>
    <row r="97" spans="1:177" x14ac:dyDescent="0.2">
      <c r="A97" s="106"/>
      <c r="B97" s="106"/>
      <c r="C97" s="106"/>
      <c r="D97" s="106"/>
      <c r="E97" s="230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</row>
    <row r="98" spans="1:177" x14ac:dyDescent="0.2">
      <c r="A98" s="106"/>
      <c r="B98" s="106"/>
      <c r="C98" s="106"/>
      <c r="D98" s="106"/>
      <c r="E98" s="230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  <c r="CC98" s="106"/>
      <c r="CD98" s="106"/>
      <c r="CE98" s="106"/>
      <c r="CF98" s="106"/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06"/>
      <c r="DI98" s="106"/>
      <c r="DJ98" s="106"/>
      <c r="DK98" s="106"/>
      <c r="DL98" s="106"/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6"/>
      <c r="DZ98" s="106"/>
      <c r="EA98" s="106"/>
      <c r="EB98" s="106"/>
      <c r="EC98" s="106"/>
      <c r="ED98" s="106"/>
      <c r="EE98" s="106"/>
      <c r="EF98" s="106"/>
      <c r="EG98" s="106"/>
      <c r="EH98" s="106"/>
      <c r="EI98" s="106"/>
      <c r="EJ98" s="106"/>
      <c r="EK98" s="106"/>
      <c r="EL98" s="106"/>
      <c r="EM98" s="106"/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6"/>
      <c r="EZ98" s="106"/>
      <c r="FA98" s="106"/>
      <c r="FB98" s="106"/>
      <c r="FC98" s="106"/>
      <c r="FD98" s="106"/>
      <c r="FE98" s="106"/>
      <c r="FF98" s="106"/>
      <c r="FG98" s="10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</row>
    <row r="99" spans="1:177" x14ac:dyDescent="0.2">
      <c r="A99" s="106"/>
      <c r="B99" s="106"/>
      <c r="C99" s="106"/>
      <c r="D99" s="106"/>
      <c r="E99" s="230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</row>
    <row r="100" spans="1:177" x14ac:dyDescent="0.2">
      <c r="A100" s="106"/>
      <c r="B100" s="106"/>
      <c r="C100" s="106"/>
      <c r="D100" s="106"/>
      <c r="E100" s="230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</row>
    <row r="101" spans="1:177" x14ac:dyDescent="0.2">
      <c r="A101" s="106"/>
      <c r="B101" s="106"/>
      <c r="C101" s="106"/>
      <c r="D101" s="106"/>
      <c r="E101" s="230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</row>
    <row r="102" spans="1:177" x14ac:dyDescent="0.2">
      <c r="A102" s="106"/>
      <c r="B102" s="106"/>
      <c r="C102" s="106"/>
      <c r="D102" s="106"/>
      <c r="E102" s="230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</row>
    <row r="103" spans="1:177" x14ac:dyDescent="0.2">
      <c r="A103" s="106"/>
      <c r="B103" s="106"/>
      <c r="C103" s="106"/>
      <c r="D103" s="106"/>
      <c r="E103" s="230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</row>
    <row r="104" spans="1:177" x14ac:dyDescent="0.2">
      <c r="A104" s="106"/>
      <c r="B104" s="106"/>
      <c r="C104" s="106"/>
      <c r="D104" s="106"/>
      <c r="E104" s="230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</row>
    <row r="105" spans="1:177" x14ac:dyDescent="0.2">
      <c r="A105" s="106"/>
      <c r="B105" s="106"/>
      <c r="C105" s="106"/>
      <c r="D105" s="106"/>
      <c r="E105" s="230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</row>
    <row r="106" spans="1:177" x14ac:dyDescent="0.2">
      <c r="A106" s="106"/>
      <c r="B106" s="106"/>
      <c r="C106" s="106"/>
      <c r="D106" s="106"/>
      <c r="E106" s="230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</row>
    <row r="107" spans="1:177" x14ac:dyDescent="0.2">
      <c r="A107" s="106"/>
      <c r="B107" s="106"/>
      <c r="C107" s="106"/>
      <c r="D107" s="106"/>
      <c r="E107" s="230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106"/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</row>
    <row r="108" spans="1:177" x14ac:dyDescent="0.2">
      <c r="A108" s="106"/>
      <c r="B108" s="106"/>
      <c r="C108" s="106"/>
      <c r="D108" s="106"/>
      <c r="E108" s="230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</row>
    <row r="109" spans="1:177" x14ac:dyDescent="0.2">
      <c r="A109" s="106"/>
      <c r="B109" s="106"/>
      <c r="C109" s="106"/>
      <c r="D109" s="106"/>
      <c r="E109" s="230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</row>
    <row r="110" spans="1:177" x14ac:dyDescent="0.2">
      <c r="A110" s="106"/>
      <c r="B110" s="106"/>
      <c r="C110" s="106"/>
      <c r="D110" s="106"/>
      <c r="E110" s="230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</row>
    <row r="111" spans="1:177" x14ac:dyDescent="0.2">
      <c r="A111" s="106"/>
      <c r="B111" s="106"/>
      <c r="C111" s="106"/>
      <c r="D111" s="106"/>
      <c r="E111" s="230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</row>
    <row r="112" spans="1:177" x14ac:dyDescent="0.2">
      <c r="A112" s="106"/>
      <c r="B112" s="106"/>
      <c r="C112" s="106"/>
      <c r="D112" s="106"/>
      <c r="E112" s="230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</row>
    <row r="113" spans="1:177" x14ac:dyDescent="0.2">
      <c r="A113" s="106"/>
      <c r="B113" s="106"/>
      <c r="C113" s="106"/>
      <c r="D113" s="106"/>
      <c r="E113" s="230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</row>
    <row r="114" spans="1:177" x14ac:dyDescent="0.2"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06"/>
      <c r="DA114" s="106"/>
      <c r="DB114" s="106"/>
      <c r="DC114" s="106"/>
      <c r="DD114" s="106"/>
      <c r="DE114" s="106"/>
      <c r="DF114" s="106"/>
      <c r="DG114" s="106"/>
      <c r="DH114" s="106"/>
      <c r="DI114" s="106"/>
      <c r="DJ114" s="106"/>
      <c r="DK114" s="106"/>
      <c r="DL114" s="106"/>
      <c r="DM114" s="106"/>
      <c r="DN114" s="106"/>
      <c r="DO114" s="106"/>
      <c r="DP114" s="106"/>
      <c r="DQ114" s="106"/>
      <c r="DR114" s="106"/>
      <c r="DS114" s="106"/>
      <c r="DT114" s="106"/>
      <c r="DU114" s="106"/>
      <c r="DV114" s="106"/>
      <c r="DW114" s="106"/>
      <c r="DX114" s="106"/>
      <c r="DY114" s="106"/>
      <c r="DZ114" s="106"/>
      <c r="EA114" s="106"/>
      <c r="EB114" s="106"/>
      <c r="EC114" s="106"/>
      <c r="ED114" s="106"/>
      <c r="EE114" s="106"/>
      <c r="EF114" s="106"/>
      <c r="EG114" s="106"/>
      <c r="EH114" s="106"/>
      <c r="EI114" s="106"/>
      <c r="EJ114" s="106"/>
      <c r="EK114" s="106"/>
      <c r="EL114" s="106"/>
      <c r="EM114" s="106"/>
      <c r="EN114" s="106"/>
      <c r="EO114" s="106"/>
      <c r="EP114" s="106"/>
      <c r="EQ114" s="106"/>
      <c r="ER114" s="106"/>
      <c r="ES114" s="10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</row>
  </sheetData>
  <mergeCells count="77">
    <mergeCell ref="A9:J9"/>
    <mergeCell ref="A4:I4"/>
    <mergeCell ref="AC5:AD5"/>
    <mergeCell ref="A6:E6"/>
    <mergeCell ref="C7:E7"/>
    <mergeCell ref="AC8:AE8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</mergeCells>
  <pageMargins left="0.39370078740157483" right="0.23622047244094491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91"/>
  <sheetViews>
    <sheetView zoomScale="68" zoomScaleNormal="68" zoomScaleSheetLayoutView="75" workbookViewId="0">
      <selection activeCell="A10" sqref="A10:AI10"/>
    </sheetView>
  </sheetViews>
  <sheetFormatPr defaultColWidth="8.85546875" defaultRowHeight="12.75" x14ac:dyDescent="0.2"/>
  <cols>
    <col min="1" max="1" width="4.140625" style="61" customWidth="1"/>
    <col min="2" max="2" width="14.28515625" style="61" customWidth="1"/>
    <col min="3" max="3" width="27.5703125" style="80" customWidth="1"/>
    <col min="4" max="4" width="9.140625" style="61" customWidth="1"/>
    <col min="5" max="5" width="14.5703125" style="81" customWidth="1"/>
    <col min="6" max="6" width="15.42578125" style="61" customWidth="1"/>
    <col min="7" max="7" width="10" style="61" customWidth="1"/>
    <col min="8" max="8" width="11.5703125" style="61" customWidth="1"/>
    <col min="9" max="9" width="10.42578125" style="61" customWidth="1"/>
    <col min="10" max="10" width="18.140625" style="61" customWidth="1"/>
    <col min="11" max="11" width="10.7109375" style="61" customWidth="1"/>
    <col min="12" max="12" width="9.28515625" style="61" customWidth="1"/>
    <col min="13" max="13" width="10.5703125" style="61" customWidth="1"/>
    <col min="14" max="14" width="10.85546875" style="61" customWidth="1"/>
    <col min="15" max="15" width="11.140625" style="61" customWidth="1"/>
    <col min="16" max="16" width="8.85546875" style="61" customWidth="1"/>
    <col min="17" max="17" width="6.7109375" style="61" customWidth="1"/>
    <col min="18" max="18" width="6.85546875" style="61" customWidth="1"/>
    <col min="19" max="19" width="7" style="61" customWidth="1"/>
    <col min="20" max="20" width="13.140625" style="61" customWidth="1"/>
    <col min="21" max="21" width="10.85546875" style="61" customWidth="1"/>
    <col min="22" max="22" width="9.85546875" style="61" customWidth="1"/>
    <col min="23" max="23" width="13.5703125" style="61" customWidth="1"/>
    <col min="24" max="24" width="10.85546875" style="61" customWidth="1"/>
    <col min="25" max="25" width="11.5703125" style="61" customWidth="1"/>
    <col min="26" max="26" width="13.5703125" style="61" customWidth="1"/>
    <col min="27" max="27" width="14" style="61" customWidth="1"/>
    <col min="28" max="28" width="9.28515625" style="61" customWidth="1"/>
    <col min="29" max="29" width="9.42578125" style="61" customWidth="1"/>
    <col min="30" max="30" width="12.140625" style="61" customWidth="1"/>
    <col min="31" max="31" width="13.42578125" style="61" customWidth="1"/>
    <col min="32" max="32" width="14.140625" style="61" customWidth="1"/>
    <col min="33" max="33" width="12.140625" style="61" customWidth="1"/>
    <col min="34" max="34" width="11.85546875" style="61" customWidth="1"/>
    <col min="35" max="35" width="13" style="61" customWidth="1"/>
    <col min="36" max="36" width="15.140625" style="57" customWidth="1"/>
    <col min="37" max="37" width="9.85546875" style="57" bestFit="1" customWidth="1"/>
    <col min="38" max="38" width="13.140625" style="58" customWidth="1"/>
    <col min="39" max="39" width="12.7109375" style="58" customWidth="1"/>
    <col min="40" max="40" width="12.5703125" style="58" customWidth="1"/>
    <col min="41" max="41" width="8.85546875" style="59"/>
    <col min="42" max="42" width="8.85546875" style="60"/>
    <col min="43" max="262" width="8.85546875" style="61"/>
    <col min="263" max="263" width="3" style="61" customWidth="1"/>
    <col min="264" max="264" width="12.7109375" style="61" customWidth="1"/>
    <col min="265" max="265" width="26.42578125" style="61" customWidth="1"/>
    <col min="266" max="266" width="5.42578125" style="61" customWidth="1"/>
    <col min="267" max="267" width="7.28515625" style="61" customWidth="1"/>
    <col min="268" max="268" width="9" style="61" customWidth="1"/>
    <col min="269" max="269" width="9.85546875" style="61" customWidth="1"/>
    <col min="270" max="270" width="7.85546875" style="61" customWidth="1"/>
    <col min="271" max="271" width="10" style="61" customWidth="1"/>
    <col min="272" max="272" width="6.5703125" style="61" customWidth="1"/>
    <col min="273" max="273" width="8.5703125" style="61" customWidth="1"/>
    <col min="274" max="274" width="6.85546875" style="61" customWidth="1"/>
    <col min="275" max="275" width="9" style="61" customWidth="1"/>
    <col min="276" max="276" width="8.5703125" style="61" customWidth="1"/>
    <col min="277" max="277" width="9.85546875" style="61" customWidth="1"/>
    <col min="278" max="278" width="7.140625" style="61" customWidth="1"/>
    <col min="279" max="279" width="8.5703125" style="61" customWidth="1"/>
    <col min="280" max="280" width="10" style="61" customWidth="1"/>
    <col min="281" max="281" width="8.140625" style="61" customWidth="1"/>
    <col min="282" max="282" width="11.5703125" style="61" customWidth="1"/>
    <col min="283" max="283" width="2.7109375" style="61" customWidth="1"/>
    <col min="284" max="284" width="11" style="61" customWidth="1"/>
    <col min="285" max="285" width="8.28515625" style="61" customWidth="1"/>
    <col min="286" max="286" width="8.5703125" style="61" customWidth="1"/>
    <col min="287" max="287" width="9.28515625" style="61" customWidth="1"/>
    <col min="288" max="288" width="11.28515625" style="61" customWidth="1"/>
    <col min="289" max="290" width="11.7109375" style="61" customWidth="1"/>
    <col min="291" max="291" width="11.28515625" style="61" customWidth="1"/>
    <col min="292" max="518" width="8.85546875" style="61"/>
    <col min="519" max="519" width="3" style="61" customWidth="1"/>
    <col min="520" max="520" width="12.7109375" style="61" customWidth="1"/>
    <col min="521" max="521" width="26.42578125" style="61" customWidth="1"/>
    <col min="522" max="522" width="5.42578125" style="61" customWidth="1"/>
    <col min="523" max="523" width="7.28515625" style="61" customWidth="1"/>
    <col min="524" max="524" width="9" style="61" customWidth="1"/>
    <col min="525" max="525" width="9.85546875" style="61" customWidth="1"/>
    <col min="526" max="526" width="7.85546875" style="61" customWidth="1"/>
    <col min="527" max="527" width="10" style="61" customWidth="1"/>
    <col min="528" max="528" width="6.5703125" style="61" customWidth="1"/>
    <col min="529" max="529" width="8.5703125" style="61" customWidth="1"/>
    <col min="530" max="530" width="6.85546875" style="61" customWidth="1"/>
    <col min="531" max="531" width="9" style="61" customWidth="1"/>
    <col min="532" max="532" width="8.5703125" style="61" customWidth="1"/>
    <col min="533" max="533" width="9.85546875" style="61" customWidth="1"/>
    <col min="534" max="534" width="7.140625" style="61" customWidth="1"/>
    <col min="535" max="535" width="8.5703125" style="61" customWidth="1"/>
    <col min="536" max="536" width="10" style="61" customWidth="1"/>
    <col min="537" max="537" width="8.140625" style="61" customWidth="1"/>
    <col min="538" max="538" width="11.5703125" style="61" customWidth="1"/>
    <col min="539" max="539" width="2.7109375" style="61" customWidth="1"/>
    <col min="540" max="540" width="11" style="61" customWidth="1"/>
    <col min="541" max="541" width="8.28515625" style="61" customWidth="1"/>
    <col min="542" max="542" width="8.5703125" style="61" customWidth="1"/>
    <col min="543" max="543" width="9.28515625" style="61" customWidth="1"/>
    <col min="544" max="544" width="11.28515625" style="61" customWidth="1"/>
    <col min="545" max="546" width="11.7109375" style="61" customWidth="1"/>
    <col min="547" max="547" width="11.28515625" style="61" customWidth="1"/>
    <col min="548" max="774" width="8.85546875" style="61"/>
    <col min="775" max="775" width="3" style="61" customWidth="1"/>
    <col min="776" max="776" width="12.7109375" style="61" customWidth="1"/>
    <col min="777" max="777" width="26.42578125" style="61" customWidth="1"/>
    <col min="778" max="778" width="5.42578125" style="61" customWidth="1"/>
    <col min="779" max="779" width="7.28515625" style="61" customWidth="1"/>
    <col min="780" max="780" width="9" style="61" customWidth="1"/>
    <col min="781" max="781" width="9.85546875" style="61" customWidth="1"/>
    <col min="782" max="782" width="7.85546875" style="61" customWidth="1"/>
    <col min="783" max="783" width="10" style="61" customWidth="1"/>
    <col min="784" max="784" width="6.5703125" style="61" customWidth="1"/>
    <col min="785" max="785" width="8.5703125" style="61" customWidth="1"/>
    <col min="786" max="786" width="6.85546875" style="61" customWidth="1"/>
    <col min="787" max="787" width="9" style="61" customWidth="1"/>
    <col min="788" max="788" width="8.5703125" style="61" customWidth="1"/>
    <col min="789" max="789" width="9.85546875" style="61" customWidth="1"/>
    <col min="790" max="790" width="7.140625" style="61" customWidth="1"/>
    <col min="791" max="791" width="8.5703125" style="61" customWidth="1"/>
    <col min="792" max="792" width="10" style="61" customWidth="1"/>
    <col min="793" max="793" width="8.140625" style="61" customWidth="1"/>
    <col min="794" max="794" width="11.5703125" style="61" customWidth="1"/>
    <col min="795" max="795" width="2.7109375" style="61" customWidth="1"/>
    <col min="796" max="796" width="11" style="61" customWidth="1"/>
    <col min="797" max="797" width="8.28515625" style="61" customWidth="1"/>
    <col min="798" max="798" width="8.5703125" style="61" customWidth="1"/>
    <col min="799" max="799" width="9.28515625" style="61" customWidth="1"/>
    <col min="800" max="800" width="11.28515625" style="61" customWidth="1"/>
    <col min="801" max="802" width="11.7109375" style="61" customWidth="1"/>
    <col min="803" max="803" width="11.28515625" style="61" customWidth="1"/>
    <col min="804" max="1030" width="8.85546875" style="61"/>
    <col min="1031" max="1031" width="3" style="61" customWidth="1"/>
    <col min="1032" max="1032" width="12.7109375" style="61" customWidth="1"/>
    <col min="1033" max="1033" width="26.42578125" style="61" customWidth="1"/>
    <col min="1034" max="1034" width="5.42578125" style="61" customWidth="1"/>
    <col min="1035" max="1035" width="7.28515625" style="61" customWidth="1"/>
    <col min="1036" max="1036" width="9" style="61" customWidth="1"/>
    <col min="1037" max="1037" width="9.85546875" style="61" customWidth="1"/>
    <col min="1038" max="1038" width="7.85546875" style="61" customWidth="1"/>
    <col min="1039" max="1039" width="10" style="61" customWidth="1"/>
    <col min="1040" max="1040" width="6.5703125" style="61" customWidth="1"/>
    <col min="1041" max="1041" width="8.5703125" style="61" customWidth="1"/>
    <col min="1042" max="1042" width="6.85546875" style="61" customWidth="1"/>
    <col min="1043" max="1043" width="9" style="61" customWidth="1"/>
    <col min="1044" max="1044" width="8.5703125" style="61" customWidth="1"/>
    <col min="1045" max="1045" width="9.85546875" style="61" customWidth="1"/>
    <col min="1046" max="1046" width="7.140625" style="61" customWidth="1"/>
    <col min="1047" max="1047" width="8.5703125" style="61" customWidth="1"/>
    <col min="1048" max="1048" width="10" style="61" customWidth="1"/>
    <col min="1049" max="1049" width="8.140625" style="61" customWidth="1"/>
    <col min="1050" max="1050" width="11.5703125" style="61" customWidth="1"/>
    <col min="1051" max="1051" width="2.7109375" style="61" customWidth="1"/>
    <col min="1052" max="1052" width="11" style="61" customWidth="1"/>
    <col min="1053" max="1053" width="8.28515625" style="61" customWidth="1"/>
    <col min="1054" max="1054" width="8.5703125" style="61" customWidth="1"/>
    <col min="1055" max="1055" width="9.28515625" style="61" customWidth="1"/>
    <col min="1056" max="1056" width="11.28515625" style="61" customWidth="1"/>
    <col min="1057" max="1058" width="11.7109375" style="61" customWidth="1"/>
    <col min="1059" max="1059" width="11.28515625" style="61" customWidth="1"/>
    <col min="1060" max="1286" width="8.85546875" style="61"/>
    <col min="1287" max="1287" width="3" style="61" customWidth="1"/>
    <col min="1288" max="1288" width="12.7109375" style="61" customWidth="1"/>
    <col min="1289" max="1289" width="26.42578125" style="61" customWidth="1"/>
    <col min="1290" max="1290" width="5.42578125" style="61" customWidth="1"/>
    <col min="1291" max="1291" width="7.28515625" style="61" customWidth="1"/>
    <col min="1292" max="1292" width="9" style="61" customWidth="1"/>
    <col min="1293" max="1293" width="9.85546875" style="61" customWidth="1"/>
    <col min="1294" max="1294" width="7.85546875" style="61" customWidth="1"/>
    <col min="1295" max="1295" width="10" style="61" customWidth="1"/>
    <col min="1296" max="1296" width="6.5703125" style="61" customWidth="1"/>
    <col min="1297" max="1297" width="8.5703125" style="61" customWidth="1"/>
    <col min="1298" max="1298" width="6.85546875" style="61" customWidth="1"/>
    <col min="1299" max="1299" width="9" style="61" customWidth="1"/>
    <col min="1300" max="1300" width="8.5703125" style="61" customWidth="1"/>
    <col min="1301" max="1301" width="9.85546875" style="61" customWidth="1"/>
    <col min="1302" max="1302" width="7.140625" style="61" customWidth="1"/>
    <col min="1303" max="1303" width="8.5703125" style="61" customWidth="1"/>
    <col min="1304" max="1304" width="10" style="61" customWidth="1"/>
    <col min="1305" max="1305" width="8.140625" style="61" customWidth="1"/>
    <col min="1306" max="1306" width="11.5703125" style="61" customWidth="1"/>
    <col min="1307" max="1307" width="2.7109375" style="61" customWidth="1"/>
    <col min="1308" max="1308" width="11" style="61" customWidth="1"/>
    <col min="1309" max="1309" width="8.28515625" style="61" customWidth="1"/>
    <col min="1310" max="1310" width="8.5703125" style="61" customWidth="1"/>
    <col min="1311" max="1311" width="9.28515625" style="61" customWidth="1"/>
    <col min="1312" max="1312" width="11.28515625" style="61" customWidth="1"/>
    <col min="1313" max="1314" width="11.7109375" style="61" customWidth="1"/>
    <col min="1315" max="1315" width="11.28515625" style="61" customWidth="1"/>
    <col min="1316" max="1542" width="8.85546875" style="61"/>
    <col min="1543" max="1543" width="3" style="61" customWidth="1"/>
    <col min="1544" max="1544" width="12.7109375" style="61" customWidth="1"/>
    <col min="1545" max="1545" width="26.42578125" style="61" customWidth="1"/>
    <col min="1546" max="1546" width="5.42578125" style="61" customWidth="1"/>
    <col min="1547" max="1547" width="7.28515625" style="61" customWidth="1"/>
    <col min="1548" max="1548" width="9" style="61" customWidth="1"/>
    <col min="1549" max="1549" width="9.85546875" style="61" customWidth="1"/>
    <col min="1550" max="1550" width="7.85546875" style="61" customWidth="1"/>
    <col min="1551" max="1551" width="10" style="61" customWidth="1"/>
    <col min="1552" max="1552" width="6.5703125" style="61" customWidth="1"/>
    <col min="1553" max="1553" width="8.5703125" style="61" customWidth="1"/>
    <col min="1554" max="1554" width="6.85546875" style="61" customWidth="1"/>
    <col min="1555" max="1555" width="9" style="61" customWidth="1"/>
    <col min="1556" max="1556" width="8.5703125" style="61" customWidth="1"/>
    <col min="1557" max="1557" width="9.85546875" style="61" customWidth="1"/>
    <col min="1558" max="1558" width="7.140625" style="61" customWidth="1"/>
    <col min="1559" max="1559" width="8.5703125" style="61" customWidth="1"/>
    <col min="1560" max="1560" width="10" style="61" customWidth="1"/>
    <col min="1561" max="1561" width="8.140625" style="61" customWidth="1"/>
    <col min="1562" max="1562" width="11.5703125" style="61" customWidth="1"/>
    <col min="1563" max="1563" width="2.7109375" style="61" customWidth="1"/>
    <col min="1564" max="1564" width="11" style="61" customWidth="1"/>
    <col min="1565" max="1565" width="8.28515625" style="61" customWidth="1"/>
    <col min="1566" max="1566" width="8.5703125" style="61" customWidth="1"/>
    <col min="1567" max="1567" width="9.28515625" style="61" customWidth="1"/>
    <col min="1568" max="1568" width="11.28515625" style="61" customWidth="1"/>
    <col min="1569" max="1570" width="11.7109375" style="61" customWidth="1"/>
    <col min="1571" max="1571" width="11.28515625" style="61" customWidth="1"/>
    <col min="1572" max="1798" width="8.85546875" style="61"/>
    <col min="1799" max="1799" width="3" style="61" customWidth="1"/>
    <col min="1800" max="1800" width="12.7109375" style="61" customWidth="1"/>
    <col min="1801" max="1801" width="26.42578125" style="61" customWidth="1"/>
    <col min="1802" max="1802" width="5.42578125" style="61" customWidth="1"/>
    <col min="1803" max="1803" width="7.28515625" style="61" customWidth="1"/>
    <col min="1804" max="1804" width="9" style="61" customWidth="1"/>
    <col min="1805" max="1805" width="9.85546875" style="61" customWidth="1"/>
    <col min="1806" max="1806" width="7.85546875" style="61" customWidth="1"/>
    <col min="1807" max="1807" width="10" style="61" customWidth="1"/>
    <col min="1808" max="1808" width="6.5703125" style="61" customWidth="1"/>
    <col min="1809" max="1809" width="8.5703125" style="61" customWidth="1"/>
    <col min="1810" max="1810" width="6.85546875" style="61" customWidth="1"/>
    <col min="1811" max="1811" width="9" style="61" customWidth="1"/>
    <col min="1812" max="1812" width="8.5703125" style="61" customWidth="1"/>
    <col min="1813" max="1813" width="9.85546875" style="61" customWidth="1"/>
    <col min="1814" max="1814" width="7.140625" style="61" customWidth="1"/>
    <col min="1815" max="1815" width="8.5703125" style="61" customWidth="1"/>
    <col min="1816" max="1816" width="10" style="61" customWidth="1"/>
    <col min="1817" max="1817" width="8.140625" style="61" customWidth="1"/>
    <col min="1818" max="1818" width="11.5703125" style="61" customWidth="1"/>
    <col min="1819" max="1819" width="2.7109375" style="61" customWidth="1"/>
    <col min="1820" max="1820" width="11" style="61" customWidth="1"/>
    <col min="1821" max="1821" width="8.28515625" style="61" customWidth="1"/>
    <col min="1822" max="1822" width="8.5703125" style="61" customWidth="1"/>
    <col min="1823" max="1823" width="9.28515625" style="61" customWidth="1"/>
    <col min="1824" max="1824" width="11.28515625" style="61" customWidth="1"/>
    <col min="1825" max="1826" width="11.7109375" style="61" customWidth="1"/>
    <col min="1827" max="1827" width="11.28515625" style="61" customWidth="1"/>
    <col min="1828" max="2054" width="8.85546875" style="61"/>
    <col min="2055" max="2055" width="3" style="61" customWidth="1"/>
    <col min="2056" max="2056" width="12.7109375" style="61" customWidth="1"/>
    <col min="2057" max="2057" width="26.42578125" style="61" customWidth="1"/>
    <col min="2058" max="2058" width="5.42578125" style="61" customWidth="1"/>
    <col min="2059" max="2059" width="7.28515625" style="61" customWidth="1"/>
    <col min="2060" max="2060" width="9" style="61" customWidth="1"/>
    <col min="2061" max="2061" width="9.85546875" style="61" customWidth="1"/>
    <col min="2062" max="2062" width="7.85546875" style="61" customWidth="1"/>
    <col min="2063" max="2063" width="10" style="61" customWidth="1"/>
    <col min="2064" max="2064" width="6.5703125" style="61" customWidth="1"/>
    <col min="2065" max="2065" width="8.5703125" style="61" customWidth="1"/>
    <col min="2066" max="2066" width="6.85546875" style="61" customWidth="1"/>
    <col min="2067" max="2067" width="9" style="61" customWidth="1"/>
    <col min="2068" max="2068" width="8.5703125" style="61" customWidth="1"/>
    <col min="2069" max="2069" width="9.85546875" style="61" customWidth="1"/>
    <col min="2070" max="2070" width="7.140625" style="61" customWidth="1"/>
    <col min="2071" max="2071" width="8.5703125" style="61" customWidth="1"/>
    <col min="2072" max="2072" width="10" style="61" customWidth="1"/>
    <col min="2073" max="2073" width="8.140625" style="61" customWidth="1"/>
    <col min="2074" max="2074" width="11.5703125" style="61" customWidth="1"/>
    <col min="2075" max="2075" width="2.7109375" style="61" customWidth="1"/>
    <col min="2076" max="2076" width="11" style="61" customWidth="1"/>
    <col min="2077" max="2077" width="8.28515625" style="61" customWidth="1"/>
    <col min="2078" max="2078" width="8.5703125" style="61" customWidth="1"/>
    <col min="2079" max="2079" width="9.28515625" style="61" customWidth="1"/>
    <col min="2080" max="2080" width="11.28515625" style="61" customWidth="1"/>
    <col min="2081" max="2082" width="11.7109375" style="61" customWidth="1"/>
    <col min="2083" max="2083" width="11.28515625" style="61" customWidth="1"/>
    <col min="2084" max="2310" width="8.85546875" style="61"/>
    <col min="2311" max="2311" width="3" style="61" customWidth="1"/>
    <col min="2312" max="2312" width="12.7109375" style="61" customWidth="1"/>
    <col min="2313" max="2313" width="26.42578125" style="61" customWidth="1"/>
    <col min="2314" max="2314" width="5.42578125" style="61" customWidth="1"/>
    <col min="2315" max="2315" width="7.28515625" style="61" customWidth="1"/>
    <col min="2316" max="2316" width="9" style="61" customWidth="1"/>
    <col min="2317" max="2317" width="9.85546875" style="61" customWidth="1"/>
    <col min="2318" max="2318" width="7.85546875" style="61" customWidth="1"/>
    <col min="2319" max="2319" width="10" style="61" customWidth="1"/>
    <col min="2320" max="2320" width="6.5703125" style="61" customWidth="1"/>
    <col min="2321" max="2321" width="8.5703125" style="61" customWidth="1"/>
    <col min="2322" max="2322" width="6.85546875" style="61" customWidth="1"/>
    <col min="2323" max="2323" width="9" style="61" customWidth="1"/>
    <col min="2324" max="2324" width="8.5703125" style="61" customWidth="1"/>
    <col min="2325" max="2325" width="9.85546875" style="61" customWidth="1"/>
    <col min="2326" max="2326" width="7.140625" style="61" customWidth="1"/>
    <col min="2327" max="2327" width="8.5703125" style="61" customWidth="1"/>
    <col min="2328" max="2328" width="10" style="61" customWidth="1"/>
    <col min="2329" max="2329" width="8.140625" style="61" customWidth="1"/>
    <col min="2330" max="2330" width="11.5703125" style="61" customWidth="1"/>
    <col min="2331" max="2331" width="2.7109375" style="61" customWidth="1"/>
    <col min="2332" max="2332" width="11" style="61" customWidth="1"/>
    <col min="2333" max="2333" width="8.28515625" style="61" customWidth="1"/>
    <col min="2334" max="2334" width="8.5703125" style="61" customWidth="1"/>
    <col min="2335" max="2335" width="9.28515625" style="61" customWidth="1"/>
    <col min="2336" max="2336" width="11.28515625" style="61" customWidth="1"/>
    <col min="2337" max="2338" width="11.7109375" style="61" customWidth="1"/>
    <col min="2339" max="2339" width="11.28515625" style="61" customWidth="1"/>
    <col min="2340" max="2566" width="8.85546875" style="61"/>
    <col min="2567" max="2567" width="3" style="61" customWidth="1"/>
    <col min="2568" max="2568" width="12.7109375" style="61" customWidth="1"/>
    <col min="2569" max="2569" width="26.42578125" style="61" customWidth="1"/>
    <col min="2570" max="2570" width="5.42578125" style="61" customWidth="1"/>
    <col min="2571" max="2571" width="7.28515625" style="61" customWidth="1"/>
    <col min="2572" max="2572" width="9" style="61" customWidth="1"/>
    <col min="2573" max="2573" width="9.85546875" style="61" customWidth="1"/>
    <col min="2574" max="2574" width="7.85546875" style="61" customWidth="1"/>
    <col min="2575" max="2575" width="10" style="61" customWidth="1"/>
    <col min="2576" max="2576" width="6.5703125" style="61" customWidth="1"/>
    <col min="2577" max="2577" width="8.5703125" style="61" customWidth="1"/>
    <col min="2578" max="2578" width="6.85546875" style="61" customWidth="1"/>
    <col min="2579" max="2579" width="9" style="61" customWidth="1"/>
    <col min="2580" max="2580" width="8.5703125" style="61" customWidth="1"/>
    <col min="2581" max="2581" width="9.85546875" style="61" customWidth="1"/>
    <col min="2582" max="2582" width="7.140625" style="61" customWidth="1"/>
    <col min="2583" max="2583" width="8.5703125" style="61" customWidth="1"/>
    <col min="2584" max="2584" width="10" style="61" customWidth="1"/>
    <col min="2585" max="2585" width="8.140625" style="61" customWidth="1"/>
    <col min="2586" max="2586" width="11.5703125" style="61" customWidth="1"/>
    <col min="2587" max="2587" width="2.7109375" style="61" customWidth="1"/>
    <col min="2588" max="2588" width="11" style="61" customWidth="1"/>
    <col min="2589" max="2589" width="8.28515625" style="61" customWidth="1"/>
    <col min="2590" max="2590" width="8.5703125" style="61" customWidth="1"/>
    <col min="2591" max="2591" width="9.28515625" style="61" customWidth="1"/>
    <col min="2592" max="2592" width="11.28515625" style="61" customWidth="1"/>
    <col min="2593" max="2594" width="11.7109375" style="61" customWidth="1"/>
    <col min="2595" max="2595" width="11.28515625" style="61" customWidth="1"/>
    <col min="2596" max="2822" width="8.85546875" style="61"/>
    <col min="2823" max="2823" width="3" style="61" customWidth="1"/>
    <col min="2824" max="2824" width="12.7109375" style="61" customWidth="1"/>
    <col min="2825" max="2825" width="26.42578125" style="61" customWidth="1"/>
    <col min="2826" max="2826" width="5.42578125" style="61" customWidth="1"/>
    <col min="2827" max="2827" width="7.28515625" style="61" customWidth="1"/>
    <col min="2828" max="2828" width="9" style="61" customWidth="1"/>
    <col min="2829" max="2829" width="9.85546875" style="61" customWidth="1"/>
    <col min="2830" max="2830" width="7.85546875" style="61" customWidth="1"/>
    <col min="2831" max="2831" width="10" style="61" customWidth="1"/>
    <col min="2832" max="2832" width="6.5703125" style="61" customWidth="1"/>
    <col min="2833" max="2833" width="8.5703125" style="61" customWidth="1"/>
    <col min="2834" max="2834" width="6.85546875" style="61" customWidth="1"/>
    <col min="2835" max="2835" width="9" style="61" customWidth="1"/>
    <col min="2836" max="2836" width="8.5703125" style="61" customWidth="1"/>
    <col min="2837" max="2837" width="9.85546875" style="61" customWidth="1"/>
    <col min="2838" max="2838" width="7.140625" style="61" customWidth="1"/>
    <col min="2839" max="2839" width="8.5703125" style="61" customWidth="1"/>
    <col min="2840" max="2840" width="10" style="61" customWidth="1"/>
    <col min="2841" max="2841" width="8.140625" style="61" customWidth="1"/>
    <col min="2842" max="2842" width="11.5703125" style="61" customWidth="1"/>
    <col min="2843" max="2843" width="2.7109375" style="61" customWidth="1"/>
    <col min="2844" max="2844" width="11" style="61" customWidth="1"/>
    <col min="2845" max="2845" width="8.28515625" style="61" customWidth="1"/>
    <col min="2846" max="2846" width="8.5703125" style="61" customWidth="1"/>
    <col min="2847" max="2847" width="9.28515625" style="61" customWidth="1"/>
    <col min="2848" max="2848" width="11.28515625" style="61" customWidth="1"/>
    <col min="2849" max="2850" width="11.7109375" style="61" customWidth="1"/>
    <col min="2851" max="2851" width="11.28515625" style="61" customWidth="1"/>
    <col min="2852" max="3078" width="8.85546875" style="61"/>
    <col min="3079" max="3079" width="3" style="61" customWidth="1"/>
    <col min="3080" max="3080" width="12.7109375" style="61" customWidth="1"/>
    <col min="3081" max="3081" width="26.42578125" style="61" customWidth="1"/>
    <col min="3082" max="3082" width="5.42578125" style="61" customWidth="1"/>
    <col min="3083" max="3083" width="7.28515625" style="61" customWidth="1"/>
    <col min="3084" max="3084" width="9" style="61" customWidth="1"/>
    <col min="3085" max="3085" width="9.85546875" style="61" customWidth="1"/>
    <col min="3086" max="3086" width="7.85546875" style="61" customWidth="1"/>
    <col min="3087" max="3087" width="10" style="61" customWidth="1"/>
    <col min="3088" max="3088" width="6.5703125" style="61" customWidth="1"/>
    <col min="3089" max="3089" width="8.5703125" style="61" customWidth="1"/>
    <col min="3090" max="3090" width="6.85546875" style="61" customWidth="1"/>
    <col min="3091" max="3091" width="9" style="61" customWidth="1"/>
    <col min="3092" max="3092" width="8.5703125" style="61" customWidth="1"/>
    <col min="3093" max="3093" width="9.85546875" style="61" customWidth="1"/>
    <col min="3094" max="3094" width="7.140625" style="61" customWidth="1"/>
    <col min="3095" max="3095" width="8.5703125" style="61" customWidth="1"/>
    <col min="3096" max="3096" width="10" style="61" customWidth="1"/>
    <col min="3097" max="3097" width="8.140625" style="61" customWidth="1"/>
    <col min="3098" max="3098" width="11.5703125" style="61" customWidth="1"/>
    <col min="3099" max="3099" width="2.7109375" style="61" customWidth="1"/>
    <col min="3100" max="3100" width="11" style="61" customWidth="1"/>
    <col min="3101" max="3101" width="8.28515625" style="61" customWidth="1"/>
    <col min="3102" max="3102" width="8.5703125" style="61" customWidth="1"/>
    <col min="3103" max="3103" width="9.28515625" style="61" customWidth="1"/>
    <col min="3104" max="3104" width="11.28515625" style="61" customWidth="1"/>
    <col min="3105" max="3106" width="11.7109375" style="61" customWidth="1"/>
    <col min="3107" max="3107" width="11.28515625" style="61" customWidth="1"/>
    <col min="3108" max="3334" width="8.85546875" style="61"/>
    <col min="3335" max="3335" width="3" style="61" customWidth="1"/>
    <col min="3336" max="3336" width="12.7109375" style="61" customWidth="1"/>
    <col min="3337" max="3337" width="26.42578125" style="61" customWidth="1"/>
    <col min="3338" max="3338" width="5.42578125" style="61" customWidth="1"/>
    <col min="3339" max="3339" width="7.28515625" style="61" customWidth="1"/>
    <col min="3340" max="3340" width="9" style="61" customWidth="1"/>
    <col min="3341" max="3341" width="9.85546875" style="61" customWidth="1"/>
    <col min="3342" max="3342" width="7.85546875" style="61" customWidth="1"/>
    <col min="3343" max="3343" width="10" style="61" customWidth="1"/>
    <col min="3344" max="3344" width="6.5703125" style="61" customWidth="1"/>
    <col min="3345" max="3345" width="8.5703125" style="61" customWidth="1"/>
    <col min="3346" max="3346" width="6.85546875" style="61" customWidth="1"/>
    <col min="3347" max="3347" width="9" style="61" customWidth="1"/>
    <col min="3348" max="3348" width="8.5703125" style="61" customWidth="1"/>
    <col min="3349" max="3349" width="9.85546875" style="61" customWidth="1"/>
    <col min="3350" max="3350" width="7.140625" style="61" customWidth="1"/>
    <col min="3351" max="3351" width="8.5703125" style="61" customWidth="1"/>
    <col min="3352" max="3352" width="10" style="61" customWidth="1"/>
    <col min="3353" max="3353" width="8.140625" style="61" customWidth="1"/>
    <col min="3354" max="3354" width="11.5703125" style="61" customWidth="1"/>
    <col min="3355" max="3355" width="2.7109375" style="61" customWidth="1"/>
    <col min="3356" max="3356" width="11" style="61" customWidth="1"/>
    <col min="3357" max="3357" width="8.28515625" style="61" customWidth="1"/>
    <col min="3358" max="3358" width="8.5703125" style="61" customWidth="1"/>
    <col min="3359" max="3359" width="9.28515625" style="61" customWidth="1"/>
    <col min="3360" max="3360" width="11.28515625" style="61" customWidth="1"/>
    <col min="3361" max="3362" width="11.7109375" style="61" customWidth="1"/>
    <col min="3363" max="3363" width="11.28515625" style="61" customWidth="1"/>
    <col min="3364" max="3590" width="8.85546875" style="61"/>
    <col min="3591" max="3591" width="3" style="61" customWidth="1"/>
    <col min="3592" max="3592" width="12.7109375" style="61" customWidth="1"/>
    <col min="3593" max="3593" width="26.42578125" style="61" customWidth="1"/>
    <col min="3594" max="3594" width="5.42578125" style="61" customWidth="1"/>
    <col min="3595" max="3595" width="7.28515625" style="61" customWidth="1"/>
    <col min="3596" max="3596" width="9" style="61" customWidth="1"/>
    <col min="3597" max="3597" width="9.85546875" style="61" customWidth="1"/>
    <col min="3598" max="3598" width="7.85546875" style="61" customWidth="1"/>
    <col min="3599" max="3599" width="10" style="61" customWidth="1"/>
    <col min="3600" max="3600" width="6.5703125" style="61" customWidth="1"/>
    <col min="3601" max="3601" width="8.5703125" style="61" customWidth="1"/>
    <col min="3602" max="3602" width="6.85546875" style="61" customWidth="1"/>
    <col min="3603" max="3603" width="9" style="61" customWidth="1"/>
    <col min="3604" max="3604" width="8.5703125" style="61" customWidth="1"/>
    <col min="3605" max="3605" width="9.85546875" style="61" customWidth="1"/>
    <col min="3606" max="3606" width="7.140625" style="61" customWidth="1"/>
    <col min="3607" max="3607" width="8.5703125" style="61" customWidth="1"/>
    <col min="3608" max="3608" width="10" style="61" customWidth="1"/>
    <col min="3609" max="3609" width="8.140625" style="61" customWidth="1"/>
    <col min="3610" max="3610" width="11.5703125" style="61" customWidth="1"/>
    <col min="3611" max="3611" width="2.7109375" style="61" customWidth="1"/>
    <col min="3612" max="3612" width="11" style="61" customWidth="1"/>
    <col min="3613" max="3613" width="8.28515625" style="61" customWidth="1"/>
    <col min="3614" max="3614" width="8.5703125" style="61" customWidth="1"/>
    <col min="3615" max="3615" width="9.28515625" style="61" customWidth="1"/>
    <col min="3616" max="3616" width="11.28515625" style="61" customWidth="1"/>
    <col min="3617" max="3618" width="11.7109375" style="61" customWidth="1"/>
    <col min="3619" max="3619" width="11.28515625" style="61" customWidth="1"/>
    <col min="3620" max="3846" width="8.85546875" style="61"/>
    <col min="3847" max="3847" width="3" style="61" customWidth="1"/>
    <col min="3848" max="3848" width="12.7109375" style="61" customWidth="1"/>
    <col min="3849" max="3849" width="26.42578125" style="61" customWidth="1"/>
    <col min="3850" max="3850" width="5.42578125" style="61" customWidth="1"/>
    <col min="3851" max="3851" width="7.28515625" style="61" customWidth="1"/>
    <col min="3852" max="3852" width="9" style="61" customWidth="1"/>
    <col min="3853" max="3853" width="9.85546875" style="61" customWidth="1"/>
    <col min="3854" max="3854" width="7.85546875" style="61" customWidth="1"/>
    <col min="3855" max="3855" width="10" style="61" customWidth="1"/>
    <col min="3856" max="3856" width="6.5703125" style="61" customWidth="1"/>
    <col min="3857" max="3857" width="8.5703125" style="61" customWidth="1"/>
    <col min="3858" max="3858" width="6.85546875" style="61" customWidth="1"/>
    <col min="3859" max="3859" width="9" style="61" customWidth="1"/>
    <col min="3860" max="3860" width="8.5703125" style="61" customWidth="1"/>
    <col min="3861" max="3861" width="9.85546875" style="61" customWidth="1"/>
    <col min="3862" max="3862" width="7.140625" style="61" customWidth="1"/>
    <col min="3863" max="3863" width="8.5703125" style="61" customWidth="1"/>
    <col min="3864" max="3864" width="10" style="61" customWidth="1"/>
    <col min="3865" max="3865" width="8.140625" style="61" customWidth="1"/>
    <col min="3866" max="3866" width="11.5703125" style="61" customWidth="1"/>
    <col min="3867" max="3867" width="2.7109375" style="61" customWidth="1"/>
    <col min="3868" max="3868" width="11" style="61" customWidth="1"/>
    <col min="3869" max="3869" width="8.28515625" style="61" customWidth="1"/>
    <col min="3870" max="3870" width="8.5703125" style="61" customWidth="1"/>
    <col min="3871" max="3871" width="9.28515625" style="61" customWidth="1"/>
    <col min="3872" max="3872" width="11.28515625" style="61" customWidth="1"/>
    <col min="3873" max="3874" width="11.7109375" style="61" customWidth="1"/>
    <col min="3875" max="3875" width="11.28515625" style="61" customWidth="1"/>
    <col min="3876" max="4102" width="8.85546875" style="61"/>
    <col min="4103" max="4103" width="3" style="61" customWidth="1"/>
    <col min="4104" max="4104" width="12.7109375" style="61" customWidth="1"/>
    <col min="4105" max="4105" width="26.42578125" style="61" customWidth="1"/>
    <col min="4106" max="4106" width="5.42578125" style="61" customWidth="1"/>
    <col min="4107" max="4107" width="7.28515625" style="61" customWidth="1"/>
    <col min="4108" max="4108" width="9" style="61" customWidth="1"/>
    <col min="4109" max="4109" width="9.85546875" style="61" customWidth="1"/>
    <col min="4110" max="4110" width="7.85546875" style="61" customWidth="1"/>
    <col min="4111" max="4111" width="10" style="61" customWidth="1"/>
    <col min="4112" max="4112" width="6.5703125" style="61" customWidth="1"/>
    <col min="4113" max="4113" width="8.5703125" style="61" customWidth="1"/>
    <col min="4114" max="4114" width="6.85546875" style="61" customWidth="1"/>
    <col min="4115" max="4115" width="9" style="61" customWidth="1"/>
    <col min="4116" max="4116" width="8.5703125" style="61" customWidth="1"/>
    <col min="4117" max="4117" width="9.85546875" style="61" customWidth="1"/>
    <col min="4118" max="4118" width="7.140625" style="61" customWidth="1"/>
    <col min="4119" max="4119" width="8.5703125" style="61" customWidth="1"/>
    <col min="4120" max="4120" width="10" style="61" customWidth="1"/>
    <col min="4121" max="4121" width="8.140625" style="61" customWidth="1"/>
    <col min="4122" max="4122" width="11.5703125" style="61" customWidth="1"/>
    <col min="4123" max="4123" width="2.7109375" style="61" customWidth="1"/>
    <col min="4124" max="4124" width="11" style="61" customWidth="1"/>
    <col min="4125" max="4125" width="8.28515625" style="61" customWidth="1"/>
    <col min="4126" max="4126" width="8.5703125" style="61" customWidth="1"/>
    <col min="4127" max="4127" width="9.28515625" style="61" customWidth="1"/>
    <col min="4128" max="4128" width="11.28515625" style="61" customWidth="1"/>
    <col min="4129" max="4130" width="11.7109375" style="61" customWidth="1"/>
    <col min="4131" max="4131" width="11.28515625" style="61" customWidth="1"/>
    <col min="4132" max="4358" width="8.85546875" style="61"/>
    <col min="4359" max="4359" width="3" style="61" customWidth="1"/>
    <col min="4360" max="4360" width="12.7109375" style="61" customWidth="1"/>
    <col min="4361" max="4361" width="26.42578125" style="61" customWidth="1"/>
    <col min="4362" max="4362" width="5.42578125" style="61" customWidth="1"/>
    <col min="4363" max="4363" width="7.28515625" style="61" customWidth="1"/>
    <col min="4364" max="4364" width="9" style="61" customWidth="1"/>
    <col min="4365" max="4365" width="9.85546875" style="61" customWidth="1"/>
    <col min="4366" max="4366" width="7.85546875" style="61" customWidth="1"/>
    <col min="4367" max="4367" width="10" style="61" customWidth="1"/>
    <col min="4368" max="4368" width="6.5703125" style="61" customWidth="1"/>
    <col min="4369" max="4369" width="8.5703125" style="61" customWidth="1"/>
    <col min="4370" max="4370" width="6.85546875" style="61" customWidth="1"/>
    <col min="4371" max="4371" width="9" style="61" customWidth="1"/>
    <col min="4372" max="4372" width="8.5703125" style="61" customWidth="1"/>
    <col min="4373" max="4373" width="9.85546875" style="61" customWidth="1"/>
    <col min="4374" max="4374" width="7.140625" style="61" customWidth="1"/>
    <col min="4375" max="4375" width="8.5703125" style="61" customWidth="1"/>
    <col min="4376" max="4376" width="10" style="61" customWidth="1"/>
    <col min="4377" max="4377" width="8.140625" style="61" customWidth="1"/>
    <col min="4378" max="4378" width="11.5703125" style="61" customWidth="1"/>
    <col min="4379" max="4379" width="2.7109375" style="61" customWidth="1"/>
    <col min="4380" max="4380" width="11" style="61" customWidth="1"/>
    <col min="4381" max="4381" width="8.28515625" style="61" customWidth="1"/>
    <col min="4382" max="4382" width="8.5703125" style="61" customWidth="1"/>
    <col min="4383" max="4383" width="9.28515625" style="61" customWidth="1"/>
    <col min="4384" max="4384" width="11.28515625" style="61" customWidth="1"/>
    <col min="4385" max="4386" width="11.7109375" style="61" customWidth="1"/>
    <col min="4387" max="4387" width="11.28515625" style="61" customWidth="1"/>
    <col min="4388" max="4614" width="8.85546875" style="61"/>
    <col min="4615" max="4615" width="3" style="61" customWidth="1"/>
    <col min="4616" max="4616" width="12.7109375" style="61" customWidth="1"/>
    <col min="4617" max="4617" width="26.42578125" style="61" customWidth="1"/>
    <col min="4618" max="4618" width="5.42578125" style="61" customWidth="1"/>
    <col min="4619" max="4619" width="7.28515625" style="61" customWidth="1"/>
    <col min="4620" max="4620" width="9" style="61" customWidth="1"/>
    <col min="4621" max="4621" width="9.85546875" style="61" customWidth="1"/>
    <col min="4622" max="4622" width="7.85546875" style="61" customWidth="1"/>
    <col min="4623" max="4623" width="10" style="61" customWidth="1"/>
    <col min="4624" max="4624" width="6.5703125" style="61" customWidth="1"/>
    <col min="4625" max="4625" width="8.5703125" style="61" customWidth="1"/>
    <col min="4626" max="4626" width="6.85546875" style="61" customWidth="1"/>
    <col min="4627" max="4627" width="9" style="61" customWidth="1"/>
    <col min="4628" max="4628" width="8.5703125" style="61" customWidth="1"/>
    <col min="4629" max="4629" width="9.85546875" style="61" customWidth="1"/>
    <col min="4630" max="4630" width="7.140625" style="61" customWidth="1"/>
    <col min="4631" max="4631" width="8.5703125" style="61" customWidth="1"/>
    <col min="4632" max="4632" width="10" style="61" customWidth="1"/>
    <col min="4633" max="4633" width="8.140625" style="61" customWidth="1"/>
    <col min="4634" max="4634" width="11.5703125" style="61" customWidth="1"/>
    <col min="4635" max="4635" width="2.7109375" style="61" customWidth="1"/>
    <col min="4636" max="4636" width="11" style="61" customWidth="1"/>
    <col min="4637" max="4637" width="8.28515625" style="61" customWidth="1"/>
    <col min="4638" max="4638" width="8.5703125" style="61" customWidth="1"/>
    <col min="4639" max="4639" width="9.28515625" style="61" customWidth="1"/>
    <col min="4640" max="4640" width="11.28515625" style="61" customWidth="1"/>
    <col min="4641" max="4642" width="11.7109375" style="61" customWidth="1"/>
    <col min="4643" max="4643" width="11.28515625" style="61" customWidth="1"/>
    <col min="4644" max="4870" width="8.85546875" style="61"/>
    <col min="4871" max="4871" width="3" style="61" customWidth="1"/>
    <col min="4872" max="4872" width="12.7109375" style="61" customWidth="1"/>
    <col min="4873" max="4873" width="26.42578125" style="61" customWidth="1"/>
    <col min="4874" max="4874" width="5.42578125" style="61" customWidth="1"/>
    <col min="4875" max="4875" width="7.28515625" style="61" customWidth="1"/>
    <col min="4876" max="4876" width="9" style="61" customWidth="1"/>
    <col min="4877" max="4877" width="9.85546875" style="61" customWidth="1"/>
    <col min="4878" max="4878" width="7.85546875" style="61" customWidth="1"/>
    <col min="4879" max="4879" width="10" style="61" customWidth="1"/>
    <col min="4880" max="4880" width="6.5703125" style="61" customWidth="1"/>
    <col min="4881" max="4881" width="8.5703125" style="61" customWidth="1"/>
    <col min="4882" max="4882" width="6.85546875" style="61" customWidth="1"/>
    <col min="4883" max="4883" width="9" style="61" customWidth="1"/>
    <col min="4884" max="4884" width="8.5703125" style="61" customWidth="1"/>
    <col min="4885" max="4885" width="9.85546875" style="61" customWidth="1"/>
    <col min="4886" max="4886" width="7.140625" style="61" customWidth="1"/>
    <col min="4887" max="4887" width="8.5703125" style="61" customWidth="1"/>
    <col min="4888" max="4888" width="10" style="61" customWidth="1"/>
    <col min="4889" max="4889" width="8.140625" style="61" customWidth="1"/>
    <col min="4890" max="4890" width="11.5703125" style="61" customWidth="1"/>
    <col min="4891" max="4891" width="2.7109375" style="61" customWidth="1"/>
    <col min="4892" max="4892" width="11" style="61" customWidth="1"/>
    <col min="4893" max="4893" width="8.28515625" style="61" customWidth="1"/>
    <col min="4894" max="4894" width="8.5703125" style="61" customWidth="1"/>
    <col min="4895" max="4895" width="9.28515625" style="61" customWidth="1"/>
    <col min="4896" max="4896" width="11.28515625" style="61" customWidth="1"/>
    <col min="4897" max="4898" width="11.7109375" style="61" customWidth="1"/>
    <col min="4899" max="4899" width="11.28515625" style="61" customWidth="1"/>
    <col min="4900" max="5126" width="8.85546875" style="61"/>
    <col min="5127" max="5127" width="3" style="61" customWidth="1"/>
    <col min="5128" max="5128" width="12.7109375" style="61" customWidth="1"/>
    <col min="5129" max="5129" width="26.42578125" style="61" customWidth="1"/>
    <col min="5130" max="5130" width="5.42578125" style="61" customWidth="1"/>
    <col min="5131" max="5131" width="7.28515625" style="61" customWidth="1"/>
    <col min="5132" max="5132" width="9" style="61" customWidth="1"/>
    <col min="5133" max="5133" width="9.85546875" style="61" customWidth="1"/>
    <col min="5134" max="5134" width="7.85546875" style="61" customWidth="1"/>
    <col min="5135" max="5135" width="10" style="61" customWidth="1"/>
    <col min="5136" max="5136" width="6.5703125" style="61" customWidth="1"/>
    <col min="5137" max="5137" width="8.5703125" style="61" customWidth="1"/>
    <col min="5138" max="5138" width="6.85546875" style="61" customWidth="1"/>
    <col min="5139" max="5139" width="9" style="61" customWidth="1"/>
    <col min="5140" max="5140" width="8.5703125" style="61" customWidth="1"/>
    <col min="5141" max="5141" width="9.85546875" style="61" customWidth="1"/>
    <col min="5142" max="5142" width="7.140625" style="61" customWidth="1"/>
    <col min="5143" max="5143" width="8.5703125" style="61" customWidth="1"/>
    <col min="5144" max="5144" width="10" style="61" customWidth="1"/>
    <col min="5145" max="5145" width="8.140625" style="61" customWidth="1"/>
    <col min="5146" max="5146" width="11.5703125" style="61" customWidth="1"/>
    <col min="5147" max="5147" width="2.7109375" style="61" customWidth="1"/>
    <col min="5148" max="5148" width="11" style="61" customWidth="1"/>
    <col min="5149" max="5149" width="8.28515625" style="61" customWidth="1"/>
    <col min="5150" max="5150" width="8.5703125" style="61" customWidth="1"/>
    <col min="5151" max="5151" width="9.28515625" style="61" customWidth="1"/>
    <col min="5152" max="5152" width="11.28515625" style="61" customWidth="1"/>
    <col min="5153" max="5154" width="11.7109375" style="61" customWidth="1"/>
    <col min="5155" max="5155" width="11.28515625" style="61" customWidth="1"/>
    <col min="5156" max="5382" width="8.85546875" style="61"/>
    <col min="5383" max="5383" width="3" style="61" customWidth="1"/>
    <col min="5384" max="5384" width="12.7109375" style="61" customWidth="1"/>
    <col min="5385" max="5385" width="26.42578125" style="61" customWidth="1"/>
    <col min="5386" max="5386" width="5.42578125" style="61" customWidth="1"/>
    <col min="5387" max="5387" width="7.28515625" style="61" customWidth="1"/>
    <col min="5388" max="5388" width="9" style="61" customWidth="1"/>
    <col min="5389" max="5389" width="9.85546875" style="61" customWidth="1"/>
    <col min="5390" max="5390" width="7.85546875" style="61" customWidth="1"/>
    <col min="5391" max="5391" width="10" style="61" customWidth="1"/>
    <col min="5392" max="5392" width="6.5703125" style="61" customWidth="1"/>
    <col min="5393" max="5393" width="8.5703125" style="61" customWidth="1"/>
    <col min="5394" max="5394" width="6.85546875" style="61" customWidth="1"/>
    <col min="5395" max="5395" width="9" style="61" customWidth="1"/>
    <col min="5396" max="5396" width="8.5703125" style="61" customWidth="1"/>
    <col min="5397" max="5397" width="9.85546875" style="61" customWidth="1"/>
    <col min="5398" max="5398" width="7.140625" style="61" customWidth="1"/>
    <col min="5399" max="5399" width="8.5703125" style="61" customWidth="1"/>
    <col min="5400" max="5400" width="10" style="61" customWidth="1"/>
    <col min="5401" max="5401" width="8.140625" style="61" customWidth="1"/>
    <col min="5402" max="5402" width="11.5703125" style="61" customWidth="1"/>
    <col min="5403" max="5403" width="2.7109375" style="61" customWidth="1"/>
    <col min="5404" max="5404" width="11" style="61" customWidth="1"/>
    <col min="5405" max="5405" width="8.28515625" style="61" customWidth="1"/>
    <col min="5406" max="5406" width="8.5703125" style="61" customWidth="1"/>
    <col min="5407" max="5407" width="9.28515625" style="61" customWidth="1"/>
    <col min="5408" max="5408" width="11.28515625" style="61" customWidth="1"/>
    <col min="5409" max="5410" width="11.7109375" style="61" customWidth="1"/>
    <col min="5411" max="5411" width="11.28515625" style="61" customWidth="1"/>
    <col min="5412" max="5638" width="8.85546875" style="61"/>
    <col min="5639" max="5639" width="3" style="61" customWidth="1"/>
    <col min="5640" max="5640" width="12.7109375" style="61" customWidth="1"/>
    <col min="5641" max="5641" width="26.42578125" style="61" customWidth="1"/>
    <col min="5642" max="5642" width="5.42578125" style="61" customWidth="1"/>
    <col min="5643" max="5643" width="7.28515625" style="61" customWidth="1"/>
    <col min="5644" max="5644" width="9" style="61" customWidth="1"/>
    <col min="5645" max="5645" width="9.85546875" style="61" customWidth="1"/>
    <col min="5646" max="5646" width="7.85546875" style="61" customWidth="1"/>
    <col min="5647" max="5647" width="10" style="61" customWidth="1"/>
    <col min="5648" max="5648" width="6.5703125" style="61" customWidth="1"/>
    <col min="5649" max="5649" width="8.5703125" style="61" customWidth="1"/>
    <col min="5650" max="5650" width="6.85546875" style="61" customWidth="1"/>
    <col min="5651" max="5651" width="9" style="61" customWidth="1"/>
    <col min="5652" max="5652" width="8.5703125" style="61" customWidth="1"/>
    <col min="5653" max="5653" width="9.85546875" style="61" customWidth="1"/>
    <col min="5654" max="5654" width="7.140625" style="61" customWidth="1"/>
    <col min="5655" max="5655" width="8.5703125" style="61" customWidth="1"/>
    <col min="5656" max="5656" width="10" style="61" customWidth="1"/>
    <col min="5657" max="5657" width="8.140625" style="61" customWidth="1"/>
    <col min="5658" max="5658" width="11.5703125" style="61" customWidth="1"/>
    <col min="5659" max="5659" width="2.7109375" style="61" customWidth="1"/>
    <col min="5660" max="5660" width="11" style="61" customWidth="1"/>
    <col min="5661" max="5661" width="8.28515625" style="61" customWidth="1"/>
    <col min="5662" max="5662" width="8.5703125" style="61" customWidth="1"/>
    <col min="5663" max="5663" width="9.28515625" style="61" customWidth="1"/>
    <col min="5664" max="5664" width="11.28515625" style="61" customWidth="1"/>
    <col min="5665" max="5666" width="11.7109375" style="61" customWidth="1"/>
    <col min="5667" max="5667" width="11.28515625" style="61" customWidth="1"/>
    <col min="5668" max="5894" width="8.85546875" style="61"/>
    <col min="5895" max="5895" width="3" style="61" customWidth="1"/>
    <col min="5896" max="5896" width="12.7109375" style="61" customWidth="1"/>
    <col min="5897" max="5897" width="26.42578125" style="61" customWidth="1"/>
    <col min="5898" max="5898" width="5.42578125" style="61" customWidth="1"/>
    <col min="5899" max="5899" width="7.28515625" style="61" customWidth="1"/>
    <col min="5900" max="5900" width="9" style="61" customWidth="1"/>
    <col min="5901" max="5901" width="9.85546875" style="61" customWidth="1"/>
    <col min="5902" max="5902" width="7.85546875" style="61" customWidth="1"/>
    <col min="5903" max="5903" width="10" style="61" customWidth="1"/>
    <col min="5904" max="5904" width="6.5703125" style="61" customWidth="1"/>
    <col min="5905" max="5905" width="8.5703125" style="61" customWidth="1"/>
    <col min="5906" max="5906" width="6.85546875" style="61" customWidth="1"/>
    <col min="5907" max="5907" width="9" style="61" customWidth="1"/>
    <col min="5908" max="5908" width="8.5703125" style="61" customWidth="1"/>
    <col min="5909" max="5909" width="9.85546875" style="61" customWidth="1"/>
    <col min="5910" max="5910" width="7.140625" style="61" customWidth="1"/>
    <col min="5911" max="5911" width="8.5703125" style="61" customWidth="1"/>
    <col min="5912" max="5912" width="10" style="61" customWidth="1"/>
    <col min="5913" max="5913" width="8.140625" style="61" customWidth="1"/>
    <col min="5914" max="5914" width="11.5703125" style="61" customWidth="1"/>
    <col min="5915" max="5915" width="2.7109375" style="61" customWidth="1"/>
    <col min="5916" max="5916" width="11" style="61" customWidth="1"/>
    <col min="5917" max="5917" width="8.28515625" style="61" customWidth="1"/>
    <col min="5918" max="5918" width="8.5703125" style="61" customWidth="1"/>
    <col min="5919" max="5919" width="9.28515625" style="61" customWidth="1"/>
    <col min="5920" max="5920" width="11.28515625" style="61" customWidth="1"/>
    <col min="5921" max="5922" width="11.7109375" style="61" customWidth="1"/>
    <col min="5923" max="5923" width="11.28515625" style="61" customWidth="1"/>
    <col min="5924" max="6150" width="8.85546875" style="61"/>
    <col min="6151" max="6151" width="3" style="61" customWidth="1"/>
    <col min="6152" max="6152" width="12.7109375" style="61" customWidth="1"/>
    <col min="6153" max="6153" width="26.42578125" style="61" customWidth="1"/>
    <col min="6154" max="6154" width="5.42578125" style="61" customWidth="1"/>
    <col min="6155" max="6155" width="7.28515625" style="61" customWidth="1"/>
    <col min="6156" max="6156" width="9" style="61" customWidth="1"/>
    <col min="6157" max="6157" width="9.85546875" style="61" customWidth="1"/>
    <col min="6158" max="6158" width="7.85546875" style="61" customWidth="1"/>
    <col min="6159" max="6159" width="10" style="61" customWidth="1"/>
    <col min="6160" max="6160" width="6.5703125" style="61" customWidth="1"/>
    <col min="6161" max="6161" width="8.5703125" style="61" customWidth="1"/>
    <col min="6162" max="6162" width="6.85546875" style="61" customWidth="1"/>
    <col min="6163" max="6163" width="9" style="61" customWidth="1"/>
    <col min="6164" max="6164" width="8.5703125" style="61" customWidth="1"/>
    <col min="6165" max="6165" width="9.85546875" style="61" customWidth="1"/>
    <col min="6166" max="6166" width="7.140625" style="61" customWidth="1"/>
    <col min="6167" max="6167" width="8.5703125" style="61" customWidth="1"/>
    <col min="6168" max="6168" width="10" style="61" customWidth="1"/>
    <col min="6169" max="6169" width="8.140625" style="61" customWidth="1"/>
    <col min="6170" max="6170" width="11.5703125" style="61" customWidth="1"/>
    <col min="6171" max="6171" width="2.7109375" style="61" customWidth="1"/>
    <col min="6172" max="6172" width="11" style="61" customWidth="1"/>
    <col min="6173" max="6173" width="8.28515625" style="61" customWidth="1"/>
    <col min="6174" max="6174" width="8.5703125" style="61" customWidth="1"/>
    <col min="6175" max="6175" width="9.28515625" style="61" customWidth="1"/>
    <col min="6176" max="6176" width="11.28515625" style="61" customWidth="1"/>
    <col min="6177" max="6178" width="11.7109375" style="61" customWidth="1"/>
    <col min="6179" max="6179" width="11.28515625" style="61" customWidth="1"/>
    <col min="6180" max="6406" width="8.85546875" style="61"/>
    <col min="6407" max="6407" width="3" style="61" customWidth="1"/>
    <col min="6408" max="6408" width="12.7109375" style="61" customWidth="1"/>
    <col min="6409" max="6409" width="26.42578125" style="61" customWidth="1"/>
    <col min="6410" max="6410" width="5.42578125" style="61" customWidth="1"/>
    <col min="6411" max="6411" width="7.28515625" style="61" customWidth="1"/>
    <col min="6412" max="6412" width="9" style="61" customWidth="1"/>
    <col min="6413" max="6413" width="9.85546875" style="61" customWidth="1"/>
    <col min="6414" max="6414" width="7.85546875" style="61" customWidth="1"/>
    <col min="6415" max="6415" width="10" style="61" customWidth="1"/>
    <col min="6416" max="6416" width="6.5703125" style="61" customWidth="1"/>
    <col min="6417" max="6417" width="8.5703125" style="61" customWidth="1"/>
    <col min="6418" max="6418" width="6.85546875" style="61" customWidth="1"/>
    <col min="6419" max="6419" width="9" style="61" customWidth="1"/>
    <col min="6420" max="6420" width="8.5703125" style="61" customWidth="1"/>
    <col min="6421" max="6421" width="9.85546875" style="61" customWidth="1"/>
    <col min="6422" max="6422" width="7.140625" style="61" customWidth="1"/>
    <col min="6423" max="6423" width="8.5703125" style="61" customWidth="1"/>
    <col min="6424" max="6424" width="10" style="61" customWidth="1"/>
    <col min="6425" max="6425" width="8.140625" style="61" customWidth="1"/>
    <col min="6426" max="6426" width="11.5703125" style="61" customWidth="1"/>
    <col min="6427" max="6427" width="2.7109375" style="61" customWidth="1"/>
    <col min="6428" max="6428" width="11" style="61" customWidth="1"/>
    <col min="6429" max="6429" width="8.28515625" style="61" customWidth="1"/>
    <col min="6430" max="6430" width="8.5703125" style="61" customWidth="1"/>
    <col min="6431" max="6431" width="9.28515625" style="61" customWidth="1"/>
    <col min="6432" max="6432" width="11.28515625" style="61" customWidth="1"/>
    <col min="6433" max="6434" width="11.7109375" style="61" customWidth="1"/>
    <col min="6435" max="6435" width="11.28515625" style="61" customWidth="1"/>
    <col min="6436" max="6662" width="8.85546875" style="61"/>
    <col min="6663" max="6663" width="3" style="61" customWidth="1"/>
    <col min="6664" max="6664" width="12.7109375" style="61" customWidth="1"/>
    <col min="6665" max="6665" width="26.42578125" style="61" customWidth="1"/>
    <col min="6666" max="6666" width="5.42578125" style="61" customWidth="1"/>
    <col min="6667" max="6667" width="7.28515625" style="61" customWidth="1"/>
    <col min="6668" max="6668" width="9" style="61" customWidth="1"/>
    <col min="6669" max="6669" width="9.85546875" style="61" customWidth="1"/>
    <col min="6670" max="6670" width="7.85546875" style="61" customWidth="1"/>
    <col min="6671" max="6671" width="10" style="61" customWidth="1"/>
    <col min="6672" max="6672" width="6.5703125" style="61" customWidth="1"/>
    <col min="6673" max="6673" width="8.5703125" style="61" customWidth="1"/>
    <col min="6674" max="6674" width="6.85546875" style="61" customWidth="1"/>
    <col min="6675" max="6675" width="9" style="61" customWidth="1"/>
    <col min="6676" max="6676" width="8.5703125" style="61" customWidth="1"/>
    <col min="6677" max="6677" width="9.85546875" style="61" customWidth="1"/>
    <col min="6678" max="6678" width="7.140625" style="61" customWidth="1"/>
    <col min="6679" max="6679" width="8.5703125" style="61" customWidth="1"/>
    <col min="6680" max="6680" width="10" style="61" customWidth="1"/>
    <col min="6681" max="6681" width="8.140625" style="61" customWidth="1"/>
    <col min="6682" max="6682" width="11.5703125" style="61" customWidth="1"/>
    <col min="6683" max="6683" width="2.7109375" style="61" customWidth="1"/>
    <col min="6684" max="6684" width="11" style="61" customWidth="1"/>
    <col min="6685" max="6685" width="8.28515625" style="61" customWidth="1"/>
    <col min="6686" max="6686" width="8.5703125" style="61" customWidth="1"/>
    <col min="6687" max="6687" width="9.28515625" style="61" customWidth="1"/>
    <col min="6688" max="6688" width="11.28515625" style="61" customWidth="1"/>
    <col min="6689" max="6690" width="11.7109375" style="61" customWidth="1"/>
    <col min="6691" max="6691" width="11.28515625" style="61" customWidth="1"/>
    <col min="6692" max="6918" width="8.85546875" style="61"/>
    <col min="6919" max="6919" width="3" style="61" customWidth="1"/>
    <col min="6920" max="6920" width="12.7109375" style="61" customWidth="1"/>
    <col min="6921" max="6921" width="26.42578125" style="61" customWidth="1"/>
    <col min="6922" max="6922" width="5.42578125" style="61" customWidth="1"/>
    <col min="6923" max="6923" width="7.28515625" style="61" customWidth="1"/>
    <col min="6924" max="6924" width="9" style="61" customWidth="1"/>
    <col min="6925" max="6925" width="9.85546875" style="61" customWidth="1"/>
    <col min="6926" max="6926" width="7.85546875" style="61" customWidth="1"/>
    <col min="6927" max="6927" width="10" style="61" customWidth="1"/>
    <col min="6928" max="6928" width="6.5703125" style="61" customWidth="1"/>
    <col min="6929" max="6929" width="8.5703125" style="61" customWidth="1"/>
    <col min="6930" max="6930" width="6.85546875" style="61" customWidth="1"/>
    <col min="6931" max="6931" width="9" style="61" customWidth="1"/>
    <col min="6932" max="6932" width="8.5703125" style="61" customWidth="1"/>
    <col min="6933" max="6933" width="9.85546875" style="61" customWidth="1"/>
    <col min="6934" max="6934" width="7.140625" style="61" customWidth="1"/>
    <col min="6935" max="6935" width="8.5703125" style="61" customWidth="1"/>
    <col min="6936" max="6936" width="10" style="61" customWidth="1"/>
    <col min="6937" max="6937" width="8.140625" style="61" customWidth="1"/>
    <col min="6938" max="6938" width="11.5703125" style="61" customWidth="1"/>
    <col min="6939" max="6939" width="2.7109375" style="61" customWidth="1"/>
    <col min="6940" max="6940" width="11" style="61" customWidth="1"/>
    <col min="6941" max="6941" width="8.28515625" style="61" customWidth="1"/>
    <col min="6942" max="6942" width="8.5703125" style="61" customWidth="1"/>
    <col min="6943" max="6943" width="9.28515625" style="61" customWidth="1"/>
    <col min="6944" max="6944" width="11.28515625" style="61" customWidth="1"/>
    <col min="6945" max="6946" width="11.7109375" style="61" customWidth="1"/>
    <col min="6947" max="6947" width="11.28515625" style="61" customWidth="1"/>
    <col min="6948" max="7174" width="8.85546875" style="61"/>
    <col min="7175" max="7175" width="3" style="61" customWidth="1"/>
    <col min="7176" max="7176" width="12.7109375" style="61" customWidth="1"/>
    <col min="7177" max="7177" width="26.42578125" style="61" customWidth="1"/>
    <col min="7178" max="7178" width="5.42578125" style="61" customWidth="1"/>
    <col min="7179" max="7179" width="7.28515625" style="61" customWidth="1"/>
    <col min="7180" max="7180" width="9" style="61" customWidth="1"/>
    <col min="7181" max="7181" width="9.85546875" style="61" customWidth="1"/>
    <col min="7182" max="7182" width="7.85546875" style="61" customWidth="1"/>
    <col min="7183" max="7183" width="10" style="61" customWidth="1"/>
    <col min="7184" max="7184" width="6.5703125" style="61" customWidth="1"/>
    <col min="7185" max="7185" width="8.5703125" style="61" customWidth="1"/>
    <col min="7186" max="7186" width="6.85546875" style="61" customWidth="1"/>
    <col min="7187" max="7187" width="9" style="61" customWidth="1"/>
    <col min="7188" max="7188" width="8.5703125" style="61" customWidth="1"/>
    <col min="7189" max="7189" width="9.85546875" style="61" customWidth="1"/>
    <col min="7190" max="7190" width="7.140625" style="61" customWidth="1"/>
    <col min="7191" max="7191" width="8.5703125" style="61" customWidth="1"/>
    <col min="7192" max="7192" width="10" style="61" customWidth="1"/>
    <col min="7193" max="7193" width="8.140625" style="61" customWidth="1"/>
    <col min="7194" max="7194" width="11.5703125" style="61" customWidth="1"/>
    <col min="7195" max="7195" width="2.7109375" style="61" customWidth="1"/>
    <col min="7196" max="7196" width="11" style="61" customWidth="1"/>
    <col min="7197" max="7197" width="8.28515625" style="61" customWidth="1"/>
    <col min="7198" max="7198" width="8.5703125" style="61" customWidth="1"/>
    <col min="7199" max="7199" width="9.28515625" style="61" customWidth="1"/>
    <col min="7200" max="7200" width="11.28515625" style="61" customWidth="1"/>
    <col min="7201" max="7202" width="11.7109375" style="61" customWidth="1"/>
    <col min="7203" max="7203" width="11.28515625" style="61" customWidth="1"/>
    <col min="7204" max="7430" width="8.85546875" style="61"/>
    <col min="7431" max="7431" width="3" style="61" customWidth="1"/>
    <col min="7432" max="7432" width="12.7109375" style="61" customWidth="1"/>
    <col min="7433" max="7433" width="26.42578125" style="61" customWidth="1"/>
    <col min="7434" max="7434" width="5.42578125" style="61" customWidth="1"/>
    <col min="7435" max="7435" width="7.28515625" style="61" customWidth="1"/>
    <col min="7436" max="7436" width="9" style="61" customWidth="1"/>
    <col min="7437" max="7437" width="9.85546875" style="61" customWidth="1"/>
    <col min="7438" max="7438" width="7.85546875" style="61" customWidth="1"/>
    <col min="7439" max="7439" width="10" style="61" customWidth="1"/>
    <col min="7440" max="7440" width="6.5703125" style="61" customWidth="1"/>
    <col min="7441" max="7441" width="8.5703125" style="61" customWidth="1"/>
    <col min="7442" max="7442" width="6.85546875" style="61" customWidth="1"/>
    <col min="7443" max="7443" width="9" style="61" customWidth="1"/>
    <col min="7444" max="7444" width="8.5703125" style="61" customWidth="1"/>
    <col min="7445" max="7445" width="9.85546875" style="61" customWidth="1"/>
    <col min="7446" max="7446" width="7.140625" style="61" customWidth="1"/>
    <col min="7447" max="7447" width="8.5703125" style="61" customWidth="1"/>
    <col min="7448" max="7448" width="10" style="61" customWidth="1"/>
    <col min="7449" max="7449" width="8.140625" style="61" customWidth="1"/>
    <col min="7450" max="7450" width="11.5703125" style="61" customWidth="1"/>
    <col min="7451" max="7451" width="2.7109375" style="61" customWidth="1"/>
    <col min="7452" max="7452" width="11" style="61" customWidth="1"/>
    <col min="7453" max="7453" width="8.28515625" style="61" customWidth="1"/>
    <col min="7454" max="7454" width="8.5703125" style="61" customWidth="1"/>
    <col min="7455" max="7455" width="9.28515625" style="61" customWidth="1"/>
    <col min="7456" max="7456" width="11.28515625" style="61" customWidth="1"/>
    <col min="7457" max="7458" width="11.7109375" style="61" customWidth="1"/>
    <col min="7459" max="7459" width="11.28515625" style="61" customWidth="1"/>
    <col min="7460" max="7686" width="8.85546875" style="61"/>
    <col min="7687" max="7687" width="3" style="61" customWidth="1"/>
    <col min="7688" max="7688" width="12.7109375" style="61" customWidth="1"/>
    <col min="7689" max="7689" width="26.42578125" style="61" customWidth="1"/>
    <col min="7690" max="7690" width="5.42578125" style="61" customWidth="1"/>
    <col min="7691" max="7691" width="7.28515625" style="61" customWidth="1"/>
    <col min="7692" max="7692" width="9" style="61" customWidth="1"/>
    <col min="7693" max="7693" width="9.85546875" style="61" customWidth="1"/>
    <col min="7694" max="7694" width="7.85546875" style="61" customWidth="1"/>
    <col min="7695" max="7695" width="10" style="61" customWidth="1"/>
    <col min="7696" max="7696" width="6.5703125" style="61" customWidth="1"/>
    <col min="7697" max="7697" width="8.5703125" style="61" customWidth="1"/>
    <col min="7698" max="7698" width="6.85546875" style="61" customWidth="1"/>
    <col min="7699" max="7699" width="9" style="61" customWidth="1"/>
    <col min="7700" max="7700" width="8.5703125" style="61" customWidth="1"/>
    <col min="7701" max="7701" width="9.85546875" style="61" customWidth="1"/>
    <col min="7702" max="7702" width="7.140625" style="61" customWidth="1"/>
    <col min="7703" max="7703" width="8.5703125" style="61" customWidth="1"/>
    <col min="7704" max="7704" width="10" style="61" customWidth="1"/>
    <col min="7705" max="7705" width="8.140625" style="61" customWidth="1"/>
    <col min="7706" max="7706" width="11.5703125" style="61" customWidth="1"/>
    <col min="7707" max="7707" width="2.7109375" style="61" customWidth="1"/>
    <col min="7708" max="7708" width="11" style="61" customWidth="1"/>
    <col min="7709" max="7709" width="8.28515625" style="61" customWidth="1"/>
    <col min="7710" max="7710" width="8.5703125" style="61" customWidth="1"/>
    <col min="7711" max="7711" width="9.28515625" style="61" customWidth="1"/>
    <col min="7712" max="7712" width="11.28515625" style="61" customWidth="1"/>
    <col min="7713" max="7714" width="11.7109375" style="61" customWidth="1"/>
    <col min="7715" max="7715" width="11.28515625" style="61" customWidth="1"/>
    <col min="7716" max="7942" width="8.85546875" style="61"/>
    <col min="7943" max="7943" width="3" style="61" customWidth="1"/>
    <col min="7944" max="7944" width="12.7109375" style="61" customWidth="1"/>
    <col min="7945" max="7945" width="26.42578125" style="61" customWidth="1"/>
    <col min="7946" max="7946" width="5.42578125" style="61" customWidth="1"/>
    <col min="7947" max="7947" width="7.28515625" style="61" customWidth="1"/>
    <col min="7948" max="7948" width="9" style="61" customWidth="1"/>
    <col min="7949" max="7949" width="9.85546875" style="61" customWidth="1"/>
    <col min="7950" max="7950" width="7.85546875" style="61" customWidth="1"/>
    <col min="7951" max="7951" width="10" style="61" customWidth="1"/>
    <col min="7952" max="7952" width="6.5703125" style="61" customWidth="1"/>
    <col min="7953" max="7953" width="8.5703125" style="61" customWidth="1"/>
    <col min="7954" max="7954" width="6.85546875" style="61" customWidth="1"/>
    <col min="7955" max="7955" width="9" style="61" customWidth="1"/>
    <col min="7956" max="7956" width="8.5703125" style="61" customWidth="1"/>
    <col min="7957" max="7957" width="9.85546875" style="61" customWidth="1"/>
    <col min="7958" max="7958" width="7.140625" style="61" customWidth="1"/>
    <col min="7959" max="7959" width="8.5703125" style="61" customWidth="1"/>
    <col min="7960" max="7960" width="10" style="61" customWidth="1"/>
    <col min="7961" max="7961" width="8.140625" style="61" customWidth="1"/>
    <col min="7962" max="7962" width="11.5703125" style="61" customWidth="1"/>
    <col min="7963" max="7963" width="2.7109375" style="61" customWidth="1"/>
    <col min="7964" max="7964" width="11" style="61" customWidth="1"/>
    <col min="7965" max="7965" width="8.28515625" style="61" customWidth="1"/>
    <col min="7966" max="7966" width="8.5703125" style="61" customWidth="1"/>
    <col min="7967" max="7967" width="9.28515625" style="61" customWidth="1"/>
    <col min="7968" max="7968" width="11.28515625" style="61" customWidth="1"/>
    <col min="7969" max="7970" width="11.7109375" style="61" customWidth="1"/>
    <col min="7971" max="7971" width="11.28515625" style="61" customWidth="1"/>
    <col min="7972" max="8198" width="8.85546875" style="61"/>
    <col min="8199" max="8199" width="3" style="61" customWidth="1"/>
    <col min="8200" max="8200" width="12.7109375" style="61" customWidth="1"/>
    <col min="8201" max="8201" width="26.42578125" style="61" customWidth="1"/>
    <col min="8202" max="8202" width="5.42578125" style="61" customWidth="1"/>
    <col min="8203" max="8203" width="7.28515625" style="61" customWidth="1"/>
    <col min="8204" max="8204" width="9" style="61" customWidth="1"/>
    <col min="8205" max="8205" width="9.85546875" style="61" customWidth="1"/>
    <col min="8206" max="8206" width="7.85546875" style="61" customWidth="1"/>
    <col min="8207" max="8207" width="10" style="61" customWidth="1"/>
    <col min="8208" max="8208" width="6.5703125" style="61" customWidth="1"/>
    <col min="8209" max="8209" width="8.5703125" style="61" customWidth="1"/>
    <col min="8210" max="8210" width="6.85546875" style="61" customWidth="1"/>
    <col min="8211" max="8211" width="9" style="61" customWidth="1"/>
    <col min="8212" max="8212" width="8.5703125" style="61" customWidth="1"/>
    <col min="8213" max="8213" width="9.85546875" style="61" customWidth="1"/>
    <col min="8214" max="8214" width="7.140625" style="61" customWidth="1"/>
    <col min="8215" max="8215" width="8.5703125" style="61" customWidth="1"/>
    <col min="8216" max="8216" width="10" style="61" customWidth="1"/>
    <col min="8217" max="8217" width="8.140625" style="61" customWidth="1"/>
    <col min="8218" max="8218" width="11.5703125" style="61" customWidth="1"/>
    <col min="8219" max="8219" width="2.7109375" style="61" customWidth="1"/>
    <col min="8220" max="8220" width="11" style="61" customWidth="1"/>
    <col min="8221" max="8221" width="8.28515625" style="61" customWidth="1"/>
    <col min="8222" max="8222" width="8.5703125" style="61" customWidth="1"/>
    <col min="8223" max="8223" width="9.28515625" style="61" customWidth="1"/>
    <col min="8224" max="8224" width="11.28515625" style="61" customWidth="1"/>
    <col min="8225" max="8226" width="11.7109375" style="61" customWidth="1"/>
    <col min="8227" max="8227" width="11.28515625" style="61" customWidth="1"/>
    <col min="8228" max="8454" width="8.85546875" style="61"/>
    <col min="8455" max="8455" width="3" style="61" customWidth="1"/>
    <col min="8456" max="8456" width="12.7109375" style="61" customWidth="1"/>
    <col min="8457" max="8457" width="26.42578125" style="61" customWidth="1"/>
    <col min="8458" max="8458" width="5.42578125" style="61" customWidth="1"/>
    <col min="8459" max="8459" width="7.28515625" style="61" customWidth="1"/>
    <col min="8460" max="8460" width="9" style="61" customWidth="1"/>
    <col min="8461" max="8461" width="9.85546875" style="61" customWidth="1"/>
    <col min="8462" max="8462" width="7.85546875" style="61" customWidth="1"/>
    <col min="8463" max="8463" width="10" style="61" customWidth="1"/>
    <col min="8464" max="8464" width="6.5703125" style="61" customWidth="1"/>
    <col min="8465" max="8465" width="8.5703125" style="61" customWidth="1"/>
    <col min="8466" max="8466" width="6.85546875" style="61" customWidth="1"/>
    <col min="8467" max="8467" width="9" style="61" customWidth="1"/>
    <col min="8468" max="8468" width="8.5703125" style="61" customWidth="1"/>
    <col min="8469" max="8469" width="9.85546875" style="61" customWidth="1"/>
    <col min="8470" max="8470" width="7.140625" style="61" customWidth="1"/>
    <col min="8471" max="8471" width="8.5703125" style="61" customWidth="1"/>
    <col min="8472" max="8472" width="10" style="61" customWidth="1"/>
    <col min="8473" max="8473" width="8.140625" style="61" customWidth="1"/>
    <col min="8474" max="8474" width="11.5703125" style="61" customWidth="1"/>
    <col min="8475" max="8475" width="2.7109375" style="61" customWidth="1"/>
    <col min="8476" max="8476" width="11" style="61" customWidth="1"/>
    <col min="8477" max="8477" width="8.28515625" style="61" customWidth="1"/>
    <col min="8478" max="8478" width="8.5703125" style="61" customWidth="1"/>
    <col min="8479" max="8479" width="9.28515625" style="61" customWidth="1"/>
    <col min="8480" max="8480" width="11.28515625" style="61" customWidth="1"/>
    <col min="8481" max="8482" width="11.7109375" style="61" customWidth="1"/>
    <col min="8483" max="8483" width="11.28515625" style="61" customWidth="1"/>
    <col min="8484" max="8710" width="8.85546875" style="61"/>
    <col min="8711" max="8711" width="3" style="61" customWidth="1"/>
    <col min="8712" max="8712" width="12.7109375" style="61" customWidth="1"/>
    <col min="8713" max="8713" width="26.42578125" style="61" customWidth="1"/>
    <col min="8714" max="8714" width="5.42578125" style="61" customWidth="1"/>
    <col min="8715" max="8715" width="7.28515625" style="61" customWidth="1"/>
    <col min="8716" max="8716" width="9" style="61" customWidth="1"/>
    <col min="8717" max="8717" width="9.85546875" style="61" customWidth="1"/>
    <col min="8718" max="8718" width="7.85546875" style="61" customWidth="1"/>
    <col min="8719" max="8719" width="10" style="61" customWidth="1"/>
    <col min="8720" max="8720" width="6.5703125" style="61" customWidth="1"/>
    <col min="8721" max="8721" width="8.5703125" style="61" customWidth="1"/>
    <col min="8722" max="8722" width="6.85546875" style="61" customWidth="1"/>
    <col min="8723" max="8723" width="9" style="61" customWidth="1"/>
    <col min="8724" max="8724" width="8.5703125" style="61" customWidth="1"/>
    <col min="8725" max="8725" width="9.85546875" style="61" customWidth="1"/>
    <col min="8726" max="8726" width="7.140625" style="61" customWidth="1"/>
    <col min="8727" max="8727" width="8.5703125" style="61" customWidth="1"/>
    <col min="8728" max="8728" width="10" style="61" customWidth="1"/>
    <col min="8729" max="8729" width="8.140625" style="61" customWidth="1"/>
    <col min="8730" max="8730" width="11.5703125" style="61" customWidth="1"/>
    <col min="8731" max="8731" width="2.7109375" style="61" customWidth="1"/>
    <col min="8732" max="8732" width="11" style="61" customWidth="1"/>
    <col min="8733" max="8733" width="8.28515625" style="61" customWidth="1"/>
    <col min="8734" max="8734" width="8.5703125" style="61" customWidth="1"/>
    <col min="8735" max="8735" width="9.28515625" style="61" customWidth="1"/>
    <col min="8736" max="8736" width="11.28515625" style="61" customWidth="1"/>
    <col min="8737" max="8738" width="11.7109375" style="61" customWidth="1"/>
    <col min="8739" max="8739" width="11.28515625" style="61" customWidth="1"/>
    <col min="8740" max="8966" width="8.85546875" style="61"/>
    <col min="8967" max="8967" width="3" style="61" customWidth="1"/>
    <col min="8968" max="8968" width="12.7109375" style="61" customWidth="1"/>
    <col min="8969" max="8969" width="26.42578125" style="61" customWidth="1"/>
    <col min="8970" max="8970" width="5.42578125" style="61" customWidth="1"/>
    <col min="8971" max="8971" width="7.28515625" style="61" customWidth="1"/>
    <col min="8972" max="8972" width="9" style="61" customWidth="1"/>
    <col min="8973" max="8973" width="9.85546875" style="61" customWidth="1"/>
    <col min="8974" max="8974" width="7.85546875" style="61" customWidth="1"/>
    <col min="8975" max="8975" width="10" style="61" customWidth="1"/>
    <col min="8976" max="8976" width="6.5703125" style="61" customWidth="1"/>
    <col min="8977" max="8977" width="8.5703125" style="61" customWidth="1"/>
    <col min="8978" max="8978" width="6.85546875" style="61" customWidth="1"/>
    <col min="8979" max="8979" width="9" style="61" customWidth="1"/>
    <col min="8980" max="8980" width="8.5703125" style="61" customWidth="1"/>
    <col min="8981" max="8981" width="9.85546875" style="61" customWidth="1"/>
    <col min="8982" max="8982" width="7.140625" style="61" customWidth="1"/>
    <col min="8983" max="8983" width="8.5703125" style="61" customWidth="1"/>
    <col min="8984" max="8984" width="10" style="61" customWidth="1"/>
    <col min="8985" max="8985" width="8.140625" style="61" customWidth="1"/>
    <col min="8986" max="8986" width="11.5703125" style="61" customWidth="1"/>
    <col min="8987" max="8987" width="2.7109375" style="61" customWidth="1"/>
    <col min="8988" max="8988" width="11" style="61" customWidth="1"/>
    <col min="8989" max="8989" width="8.28515625" style="61" customWidth="1"/>
    <col min="8990" max="8990" width="8.5703125" style="61" customWidth="1"/>
    <col min="8991" max="8991" width="9.28515625" style="61" customWidth="1"/>
    <col min="8992" max="8992" width="11.28515625" style="61" customWidth="1"/>
    <col min="8993" max="8994" width="11.7109375" style="61" customWidth="1"/>
    <col min="8995" max="8995" width="11.28515625" style="61" customWidth="1"/>
    <col min="8996" max="9222" width="8.85546875" style="61"/>
    <col min="9223" max="9223" width="3" style="61" customWidth="1"/>
    <col min="9224" max="9224" width="12.7109375" style="61" customWidth="1"/>
    <col min="9225" max="9225" width="26.42578125" style="61" customWidth="1"/>
    <col min="9226" max="9226" width="5.42578125" style="61" customWidth="1"/>
    <col min="9227" max="9227" width="7.28515625" style="61" customWidth="1"/>
    <col min="9228" max="9228" width="9" style="61" customWidth="1"/>
    <col min="9229" max="9229" width="9.85546875" style="61" customWidth="1"/>
    <col min="9230" max="9230" width="7.85546875" style="61" customWidth="1"/>
    <col min="9231" max="9231" width="10" style="61" customWidth="1"/>
    <col min="9232" max="9232" width="6.5703125" style="61" customWidth="1"/>
    <col min="9233" max="9233" width="8.5703125" style="61" customWidth="1"/>
    <col min="9234" max="9234" width="6.85546875" style="61" customWidth="1"/>
    <col min="9235" max="9235" width="9" style="61" customWidth="1"/>
    <col min="9236" max="9236" width="8.5703125" style="61" customWidth="1"/>
    <col min="9237" max="9237" width="9.85546875" style="61" customWidth="1"/>
    <col min="9238" max="9238" width="7.140625" style="61" customWidth="1"/>
    <col min="9239" max="9239" width="8.5703125" style="61" customWidth="1"/>
    <col min="9240" max="9240" width="10" style="61" customWidth="1"/>
    <col min="9241" max="9241" width="8.140625" style="61" customWidth="1"/>
    <col min="9242" max="9242" width="11.5703125" style="61" customWidth="1"/>
    <col min="9243" max="9243" width="2.7109375" style="61" customWidth="1"/>
    <col min="9244" max="9244" width="11" style="61" customWidth="1"/>
    <col min="9245" max="9245" width="8.28515625" style="61" customWidth="1"/>
    <col min="9246" max="9246" width="8.5703125" style="61" customWidth="1"/>
    <col min="9247" max="9247" width="9.28515625" style="61" customWidth="1"/>
    <col min="9248" max="9248" width="11.28515625" style="61" customWidth="1"/>
    <col min="9249" max="9250" width="11.7109375" style="61" customWidth="1"/>
    <col min="9251" max="9251" width="11.28515625" style="61" customWidth="1"/>
    <col min="9252" max="9478" width="8.85546875" style="61"/>
    <col min="9479" max="9479" width="3" style="61" customWidth="1"/>
    <col min="9480" max="9480" width="12.7109375" style="61" customWidth="1"/>
    <col min="9481" max="9481" width="26.42578125" style="61" customWidth="1"/>
    <col min="9482" max="9482" width="5.42578125" style="61" customWidth="1"/>
    <col min="9483" max="9483" width="7.28515625" style="61" customWidth="1"/>
    <col min="9484" max="9484" width="9" style="61" customWidth="1"/>
    <col min="9485" max="9485" width="9.85546875" style="61" customWidth="1"/>
    <col min="9486" max="9486" width="7.85546875" style="61" customWidth="1"/>
    <col min="9487" max="9487" width="10" style="61" customWidth="1"/>
    <col min="9488" max="9488" width="6.5703125" style="61" customWidth="1"/>
    <col min="9489" max="9489" width="8.5703125" style="61" customWidth="1"/>
    <col min="9490" max="9490" width="6.85546875" style="61" customWidth="1"/>
    <col min="9491" max="9491" width="9" style="61" customWidth="1"/>
    <col min="9492" max="9492" width="8.5703125" style="61" customWidth="1"/>
    <col min="9493" max="9493" width="9.85546875" style="61" customWidth="1"/>
    <col min="9494" max="9494" width="7.140625" style="61" customWidth="1"/>
    <col min="9495" max="9495" width="8.5703125" style="61" customWidth="1"/>
    <col min="9496" max="9496" width="10" style="61" customWidth="1"/>
    <col min="9497" max="9497" width="8.140625" style="61" customWidth="1"/>
    <col min="9498" max="9498" width="11.5703125" style="61" customWidth="1"/>
    <col min="9499" max="9499" width="2.7109375" style="61" customWidth="1"/>
    <col min="9500" max="9500" width="11" style="61" customWidth="1"/>
    <col min="9501" max="9501" width="8.28515625" style="61" customWidth="1"/>
    <col min="9502" max="9502" width="8.5703125" style="61" customWidth="1"/>
    <col min="9503" max="9503" width="9.28515625" style="61" customWidth="1"/>
    <col min="9504" max="9504" width="11.28515625" style="61" customWidth="1"/>
    <col min="9505" max="9506" width="11.7109375" style="61" customWidth="1"/>
    <col min="9507" max="9507" width="11.28515625" style="61" customWidth="1"/>
    <col min="9508" max="9734" width="8.85546875" style="61"/>
    <col min="9735" max="9735" width="3" style="61" customWidth="1"/>
    <col min="9736" max="9736" width="12.7109375" style="61" customWidth="1"/>
    <col min="9737" max="9737" width="26.42578125" style="61" customWidth="1"/>
    <col min="9738" max="9738" width="5.42578125" style="61" customWidth="1"/>
    <col min="9739" max="9739" width="7.28515625" style="61" customWidth="1"/>
    <col min="9740" max="9740" width="9" style="61" customWidth="1"/>
    <col min="9741" max="9741" width="9.85546875" style="61" customWidth="1"/>
    <col min="9742" max="9742" width="7.85546875" style="61" customWidth="1"/>
    <col min="9743" max="9743" width="10" style="61" customWidth="1"/>
    <col min="9744" max="9744" width="6.5703125" style="61" customWidth="1"/>
    <col min="9745" max="9745" width="8.5703125" style="61" customWidth="1"/>
    <col min="9746" max="9746" width="6.85546875" style="61" customWidth="1"/>
    <col min="9747" max="9747" width="9" style="61" customWidth="1"/>
    <col min="9748" max="9748" width="8.5703125" style="61" customWidth="1"/>
    <col min="9749" max="9749" width="9.85546875" style="61" customWidth="1"/>
    <col min="9750" max="9750" width="7.140625" style="61" customWidth="1"/>
    <col min="9751" max="9751" width="8.5703125" style="61" customWidth="1"/>
    <col min="9752" max="9752" width="10" style="61" customWidth="1"/>
    <col min="9753" max="9753" width="8.140625" style="61" customWidth="1"/>
    <col min="9754" max="9754" width="11.5703125" style="61" customWidth="1"/>
    <col min="9755" max="9755" width="2.7109375" style="61" customWidth="1"/>
    <col min="9756" max="9756" width="11" style="61" customWidth="1"/>
    <col min="9757" max="9757" width="8.28515625" style="61" customWidth="1"/>
    <col min="9758" max="9758" width="8.5703125" style="61" customWidth="1"/>
    <col min="9759" max="9759" width="9.28515625" style="61" customWidth="1"/>
    <col min="9760" max="9760" width="11.28515625" style="61" customWidth="1"/>
    <col min="9761" max="9762" width="11.7109375" style="61" customWidth="1"/>
    <col min="9763" max="9763" width="11.28515625" style="61" customWidth="1"/>
    <col min="9764" max="9990" width="8.85546875" style="61"/>
    <col min="9991" max="9991" width="3" style="61" customWidth="1"/>
    <col min="9992" max="9992" width="12.7109375" style="61" customWidth="1"/>
    <col min="9993" max="9993" width="26.42578125" style="61" customWidth="1"/>
    <col min="9994" max="9994" width="5.42578125" style="61" customWidth="1"/>
    <col min="9995" max="9995" width="7.28515625" style="61" customWidth="1"/>
    <col min="9996" max="9996" width="9" style="61" customWidth="1"/>
    <col min="9997" max="9997" width="9.85546875" style="61" customWidth="1"/>
    <col min="9998" max="9998" width="7.85546875" style="61" customWidth="1"/>
    <col min="9999" max="9999" width="10" style="61" customWidth="1"/>
    <col min="10000" max="10000" width="6.5703125" style="61" customWidth="1"/>
    <col min="10001" max="10001" width="8.5703125" style="61" customWidth="1"/>
    <col min="10002" max="10002" width="6.85546875" style="61" customWidth="1"/>
    <col min="10003" max="10003" width="9" style="61" customWidth="1"/>
    <col min="10004" max="10004" width="8.5703125" style="61" customWidth="1"/>
    <col min="10005" max="10005" width="9.85546875" style="61" customWidth="1"/>
    <col min="10006" max="10006" width="7.140625" style="61" customWidth="1"/>
    <col min="10007" max="10007" width="8.5703125" style="61" customWidth="1"/>
    <col min="10008" max="10008" width="10" style="61" customWidth="1"/>
    <col min="10009" max="10009" width="8.140625" style="61" customWidth="1"/>
    <col min="10010" max="10010" width="11.5703125" style="61" customWidth="1"/>
    <col min="10011" max="10011" width="2.7109375" style="61" customWidth="1"/>
    <col min="10012" max="10012" width="11" style="61" customWidth="1"/>
    <col min="10013" max="10013" width="8.28515625" style="61" customWidth="1"/>
    <col min="10014" max="10014" width="8.5703125" style="61" customWidth="1"/>
    <col min="10015" max="10015" width="9.28515625" style="61" customWidth="1"/>
    <col min="10016" max="10016" width="11.28515625" style="61" customWidth="1"/>
    <col min="10017" max="10018" width="11.7109375" style="61" customWidth="1"/>
    <col min="10019" max="10019" width="11.28515625" style="61" customWidth="1"/>
    <col min="10020" max="10246" width="8.85546875" style="61"/>
    <col min="10247" max="10247" width="3" style="61" customWidth="1"/>
    <col min="10248" max="10248" width="12.7109375" style="61" customWidth="1"/>
    <col min="10249" max="10249" width="26.42578125" style="61" customWidth="1"/>
    <col min="10250" max="10250" width="5.42578125" style="61" customWidth="1"/>
    <col min="10251" max="10251" width="7.28515625" style="61" customWidth="1"/>
    <col min="10252" max="10252" width="9" style="61" customWidth="1"/>
    <col min="10253" max="10253" width="9.85546875" style="61" customWidth="1"/>
    <col min="10254" max="10254" width="7.85546875" style="61" customWidth="1"/>
    <col min="10255" max="10255" width="10" style="61" customWidth="1"/>
    <col min="10256" max="10256" width="6.5703125" style="61" customWidth="1"/>
    <col min="10257" max="10257" width="8.5703125" style="61" customWidth="1"/>
    <col min="10258" max="10258" width="6.85546875" style="61" customWidth="1"/>
    <col min="10259" max="10259" width="9" style="61" customWidth="1"/>
    <col min="10260" max="10260" width="8.5703125" style="61" customWidth="1"/>
    <col min="10261" max="10261" width="9.85546875" style="61" customWidth="1"/>
    <col min="10262" max="10262" width="7.140625" style="61" customWidth="1"/>
    <col min="10263" max="10263" width="8.5703125" style="61" customWidth="1"/>
    <col min="10264" max="10264" width="10" style="61" customWidth="1"/>
    <col min="10265" max="10265" width="8.140625" style="61" customWidth="1"/>
    <col min="10266" max="10266" width="11.5703125" style="61" customWidth="1"/>
    <col min="10267" max="10267" width="2.7109375" style="61" customWidth="1"/>
    <col min="10268" max="10268" width="11" style="61" customWidth="1"/>
    <col min="10269" max="10269" width="8.28515625" style="61" customWidth="1"/>
    <col min="10270" max="10270" width="8.5703125" style="61" customWidth="1"/>
    <col min="10271" max="10271" width="9.28515625" style="61" customWidth="1"/>
    <col min="10272" max="10272" width="11.28515625" style="61" customWidth="1"/>
    <col min="10273" max="10274" width="11.7109375" style="61" customWidth="1"/>
    <col min="10275" max="10275" width="11.28515625" style="61" customWidth="1"/>
    <col min="10276" max="10502" width="8.85546875" style="61"/>
    <col min="10503" max="10503" width="3" style="61" customWidth="1"/>
    <col min="10504" max="10504" width="12.7109375" style="61" customWidth="1"/>
    <col min="10505" max="10505" width="26.42578125" style="61" customWidth="1"/>
    <col min="10506" max="10506" width="5.42578125" style="61" customWidth="1"/>
    <col min="10507" max="10507" width="7.28515625" style="61" customWidth="1"/>
    <col min="10508" max="10508" width="9" style="61" customWidth="1"/>
    <col min="10509" max="10509" width="9.85546875" style="61" customWidth="1"/>
    <col min="10510" max="10510" width="7.85546875" style="61" customWidth="1"/>
    <col min="10511" max="10511" width="10" style="61" customWidth="1"/>
    <col min="10512" max="10512" width="6.5703125" style="61" customWidth="1"/>
    <col min="10513" max="10513" width="8.5703125" style="61" customWidth="1"/>
    <col min="10514" max="10514" width="6.85546875" style="61" customWidth="1"/>
    <col min="10515" max="10515" width="9" style="61" customWidth="1"/>
    <col min="10516" max="10516" width="8.5703125" style="61" customWidth="1"/>
    <col min="10517" max="10517" width="9.85546875" style="61" customWidth="1"/>
    <col min="10518" max="10518" width="7.140625" style="61" customWidth="1"/>
    <col min="10519" max="10519" width="8.5703125" style="61" customWidth="1"/>
    <col min="10520" max="10520" width="10" style="61" customWidth="1"/>
    <col min="10521" max="10521" width="8.140625" style="61" customWidth="1"/>
    <col min="10522" max="10522" width="11.5703125" style="61" customWidth="1"/>
    <col min="10523" max="10523" width="2.7109375" style="61" customWidth="1"/>
    <col min="10524" max="10524" width="11" style="61" customWidth="1"/>
    <col min="10525" max="10525" width="8.28515625" style="61" customWidth="1"/>
    <col min="10526" max="10526" width="8.5703125" style="61" customWidth="1"/>
    <col min="10527" max="10527" width="9.28515625" style="61" customWidth="1"/>
    <col min="10528" max="10528" width="11.28515625" style="61" customWidth="1"/>
    <col min="10529" max="10530" width="11.7109375" style="61" customWidth="1"/>
    <col min="10531" max="10531" width="11.28515625" style="61" customWidth="1"/>
    <col min="10532" max="10758" width="8.85546875" style="61"/>
    <col min="10759" max="10759" width="3" style="61" customWidth="1"/>
    <col min="10760" max="10760" width="12.7109375" style="61" customWidth="1"/>
    <col min="10761" max="10761" width="26.42578125" style="61" customWidth="1"/>
    <col min="10762" max="10762" width="5.42578125" style="61" customWidth="1"/>
    <col min="10763" max="10763" width="7.28515625" style="61" customWidth="1"/>
    <col min="10764" max="10764" width="9" style="61" customWidth="1"/>
    <col min="10765" max="10765" width="9.85546875" style="61" customWidth="1"/>
    <col min="10766" max="10766" width="7.85546875" style="61" customWidth="1"/>
    <col min="10767" max="10767" width="10" style="61" customWidth="1"/>
    <col min="10768" max="10768" width="6.5703125" style="61" customWidth="1"/>
    <col min="10769" max="10769" width="8.5703125" style="61" customWidth="1"/>
    <col min="10770" max="10770" width="6.85546875" style="61" customWidth="1"/>
    <col min="10771" max="10771" width="9" style="61" customWidth="1"/>
    <col min="10772" max="10772" width="8.5703125" style="61" customWidth="1"/>
    <col min="10773" max="10773" width="9.85546875" style="61" customWidth="1"/>
    <col min="10774" max="10774" width="7.140625" style="61" customWidth="1"/>
    <col min="10775" max="10775" width="8.5703125" style="61" customWidth="1"/>
    <col min="10776" max="10776" width="10" style="61" customWidth="1"/>
    <col min="10777" max="10777" width="8.140625" style="61" customWidth="1"/>
    <col min="10778" max="10778" width="11.5703125" style="61" customWidth="1"/>
    <col min="10779" max="10779" width="2.7109375" style="61" customWidth="1"/>
    <col min="10780" max="10780" width="11" style="61" customWidth="1"/>
    <col min="10781" max="10781" width="8.28515625" style="61" customWidth="1"/>
    <col min="10782" max="10782" width="8.5703125" style="61" customWidth="1"/>
    <col min="10783" max="10783" width="9.28515625" style="61" customWidth="1"/>
    <col min="10784" max="10784" width="11.28515625" style="61" customWidth="1"/>
    <col min="10785" max="10786" width="11.7109375" style="61" customWidth="1"/>
    <col min="10787" max="10787" width="11.28515625" style="61" customWidth="1"/>
    <col min="10788" max="11014" width="8.85546875" style="61"/>
    <col min="11015" max="11015" width="3" style="61" customWidth="1"/>
    <col min="11016" max="11016" width="12.7109375" style="61" customWidth="1"/>
    <col min="11017" max="11017" width="26.42578125" style="61" customWidth="1"/>
    <col min="11018" max="11018" width="5.42578125" style="61" customWidth="1"/>
    <col min="11019" max="11019" width="7.28515625" style="61" customWidth="1"/>
    <col min="11020" max="11020" width="9" style="61" customWidth="1"/>
    <col min="11021" max="11021" width="9.85546875" style="61" customWidth="1"/>
    <col min="11022" max="11022" width="7.85546875" style="61" customWidth="1"/>
    <col min="11023" max="11023" width="10" style="61" customWidth="1"/>
    <col min="11024" max="11024" width="6.5703125" style="61" customWidth="1"/>
    <col min="11025" max="11025" width="8.5703125" style="61" customWidth="1"/>
    <col min="11026" max="11026" width="6.85546875" style="61" customWidth="1"/>
    <col min="11027" max="11027" width="9" style="61" customWidth="1"/>
    <col min="11028" max="11028" width="8.5703125" style="61" customWidth="1"/>
    <col min="11029" max="11029" width="9.85546875" style="61" customWidth="1"/>
    <col min="11030" max="11030" width="7.140625" style="61" customWidth="1"/>
    <col min="11031" max="11031" width="8.5703125" style="61" customWidth="1"/>
    <col min="11032" max="11032" width="10" style="61" customWidth="1"/>
    <col min="11033" max="11033" width="8.140625" style="61" customWidth="1"/>
    <col min="11034" max="11034" width="11.5703125" style="61" customWidth="1"/>
    <col min="11035" max="11035" width="2.7109375" style="61" customWidth="1"/>
    <col min="11036" max="11036" width="11" style="61" customWidth="1"/>
    <col min="11037" max="11037" width="8.28515625" style="61" customWidth="1"/>
    <col min="11038" max="11038" width="8.5703125" style="61" customWidth="1"/>
    <col min="11039" max="11039" width="9.28515625" style="61" customWidth="1"/>
    <col min="11040" max="11040" width="11.28515625" style="61" customWidth="1"/>
    <col min="11041" max="11042" width="11.7109375" style="61" customWidth="1"/>
    <col min="11043" max="11043" width="11.28515625" style="61" customWidth="1"/>
    <col min="11044" max="11270" width="8.85546875" style="61"/>
    <col min="11271" max="11271" width="3" style="61" customWidth="1"/>
    <col min="11272" max="11272" width="12.7109375" style="61" customWidth="1"/>
    <col min="11273" max="11273" width="26.42578125" style="61" customWidth="1"/>
    <col min="11274" max="11274" width="5.42578125" style="61" customWidth="1"/>
    <col min="11275" max="11275" width="7.28515625" style="61" customWidth="1"/>
    <col min="11276" max="11276" width="9" style="61" customWidth="1"/>
    <col min="11277" max="11277" width="9.85546875" style="61" customWidth="1"/>
    <col min="11278" max="11278" width="7.85546875" style="61" customWidth="1"/>
    <col min="11279" max="11279" width="10" style="61" customWidth="1"/>
    <col min="11280" max="11280" width="6.5703125" style="61" customWidth="1"/>
    <col min="11281" max="11281" width="8.5703125" style="61" customWidth="1"/>
    <col min="11282" max="11282" width="6.85546875" style="61" customWidth="1"/>
    <col min="11283" max="11283" width="9" style="61" customWidth="1"/>
    <col min="11284" max="11284" width="8.5703125" style="61" customWidth="1"/>
    <col min="11285" max="11285" width="9.85546875" style="61" customWidth="1"/>
    <col min="11286" max="11286" width="7.140625" style="61" customWidth="1"/>
    <col min="11287" max="11287" width="8.5703125" style="61" customWidth="1"/>
    <col min="11288" max="11288" width="10" style="61" customWidth="1"/>
    <col min="11289" max="11289" width="8.140625" style="61" customWidth="1"/>
    <col min="11290" max="11290" width="11.5703125" style="61" customWidth="1"/>
    <col min="11291" max="11291" width="2.7109375" style="61" customWidth="1"/>
    <col min="11292" max="11292" width="11" style="61" customWidth="1"/>
    <col min="11293" max="11293" width="8.28515625" style="61" customWidth="1"/>
    <col min="11294" max="11294" width="8.5703125" style="61" customWidth="1"/>
    <col min="11295" max="11295" width="9.28515625" style="61" customWidth="1"/>
    <col min="11296" max="11296" width="11.28515625" style="61" customWidth="1"/>
    <col min="11297" max="11298" width="11.7109375" style="61" customWidth="1"/>
    <col min="11299" max="11299" width="11.28515625" style="61" customWidth="1"/>
    <col min="11300" max="11526" width="8.85546875" style="61"/>
    <col min="11527" max="11527" width="3" style="61" customWidth="1"/>
    <col min="11528" max="11528" width="12.7109375" style="61" customWidth="1"/>
    <col min="11529" max="11529" width="26.42578125" style="61" customWidth="1"/>
    <col min="11530" max="11530" width="5.42578125" style="61" customWidth="1"/>
    <col min="11531" max="11531" width="7.28515625" style="61" customWidth="1"/>
    <col min="11532" max="11532" width="9" style="61" customWidth="1"/>
    <col min="11533" max="11533" width="9.85546875" style="61" customWidth="1"/>
    <col min="11534" max="11534" width="7.85546875" style="61" customWidth="1"/>
    <col min="11535" max="11535" width="10" style="61" customWidth="1"/>
    <col min="11536" max="11536" width="6.5703125" style="61" customWidth="1"/>
    <col min="11537" max="11537" width="8.5703125" style="61" customWidth="1"/>
    <col min="11538" max="11538" width="6.85546875" style="61" customWidth="1"/>
    <col min="11539" max="11539" width="9" style="61" customWidth="1"/>
    <col min="11540" max="11540" width="8.5703125" style="61" customWidth="1"/>
    <col min="11541" max="11541" width="9.85546875" style="61" customWidth="1"/>
    <col min="11542" max="11542" width="7.140625" style="61" customWidth="1"/>
    <col min="11543" max="11543" width="8.5703125" style="61" customWidth="1"/>
    <col min="11544" max="11544" width="10" style="61" customWidth="1"/>
    <col min="11545" max="11545" width="8.140625" style="61" customWidth="1"/>
    <col min="11546" max="11546" width="11.5703125" style="61" customWidth="1"/>
    <col min="11547" max="11547" width="2.7109375" style="61" customWidth="1"/>
    <col min="11548" max="11548" width="11" style="61" customWidth="1"/>
    <col min="11549" max="11549" width="8.28515625" style="61" customWidth="1"/>
    <col min="11550" max="11550" width="8.5703125" style="61" customWidth="1"/>
    <col min="11551" max="11551" width="9.28515625" style="61" customWidth="1"/>
    <col min="11552" max="11552" width="11.28515625" style="61" customWidth="1"/>
    <col min="11553" max="11554" width="11.7109375" style="61" customWidth="1"/>
    <col min="11555" max="11555" width="11.28515625" style="61" customWidth="1"/>
    <col min="11556" max="11782" width="8.85546875" style="61"/>
    <col min="11783" max="11783" width="3" style="61" customWidth="1"/>
    <col min="11784" max="11784" width="12.7109375" style="61" customWidth="1"/>
    <col min="11785" max="11785" width="26.42578125" style="61" customWidth="1"/>
    <col min="11786" max="11786" width="5.42578125" style="61" customWidth="1"/>
    <col min="11787" max="11787" width="7.28515625" style="61" customWidth="1"/>
    <col min="11788" max="11788" width="9" style="61" customWidth="1"/>
    <col min="11789" max="11789" width="9.85546875" style="61" customWidth="1"/>
    <col min="11790" max="11790" width="7.85546875" style="61" customWidth="1"/>
    <col min="11791" max="11791" width="10" style="61" customWidth="1"/>
    <col min="11792" max="11792" width="6.5703125" style="61" customWidth="1"/>
    <col min="11793" max="11793" width="8.5703125" style="61" customWidth="1"/>
    <col min="11794" max="11794" width="6.85546875" style="61" customWidth="1"/>
    <col min="11795" max="11795" width="9" style="61" customWidth="1"/>
    <col min="11796" max="11796" width="8.5703125" style="61" customWidth="1"/>
    <col min="11797" max="11797" width="9.85546875" style="61" customWidth="1"/>
    <col min="11798" max="11798" width="7.140625" style="61" customWidth="1"/>
    <col min="11799" max="11799" width="8.5703125" style="61" customWidth="1"/>
    <col min="11800" max="11800" width="10" style="61" customWidth="1"/>
    <col min="11801" max="11801" width="8.140625" style="61" customWidth="1"/>
    <col min="11802" max="11802" width="11.5703125" style="61" customWidth="1"/>
    <col min="11803" max="11803" width="2.7109375" style="61" customWidth="1"/>
    <col min="11804" max="11804" width="11" style="61" customWidth="1"/>
    <col min="11805" max="11805" width="8.28515625" style="61" customWidth="1"/>
    <col min="11806" max="11806" width="8.5703125" style="61" customWidth="1"/>
    <col min="11807" max="11807" width="9.28515625" style="61" customWidth="1"/>
    <col min="11808" max="11808" width="11.28515625" style="61" customWidth="1"/>
    <col min="11809" max="11810" width="11.7109375" style="61" customWidth="1"/>
    <col min="11811" max="11811" width="11.28515625" style="61" customWidth="1"/>
    <col min="11812" max="12038" width="8.85546875" style="61"/>
    <col min="12039" max="12039" width="3" style="61" customWidth="1"/>
    <col min="12040" max="12040" width="12.7109375" style="61" customWidth="1"/>
    <col min="12041" max="12041" width="26.42578125" style="61" customWidth="1"/>
    <col min="12042" max="12042" width="5.42578125" style="61" customWidth="1"/>
    <col min="12043" max="12043" width="7.28515625" style="61" customWidth="1"/>
    <col min="12044" max="12044" width="9" style="61" customWidth="1"/>
    <col min="12045" max="12045" width="9.85546875" style="61" customWidth="1"/>
    <col min="12046" max="12046" width="7.85546875" style="61" customWidth="1"/>
    <col min="12047" max="12047" width="10" style="61" customWidth="1"/>
    <col min="12048" max="12048" width="6.5703125" style="61" customWidth="1"/>
    <col min="12049" max="12049" width="8.5703125" style="61" customWidth="1"/>
    <col min="12050" max="12050" width="6.85546875" style="61" customWidth="1"/>
    <col min="12051" max="12051" width="9" style="61" customWidth="1"/>
    <col min="12052" max="12052" width="8.5703125" style="61" customWidth="1"/>
    <col min="12053" max="12053" width="9.85546875" style="61" customWidth="1"/>
    <col min="12054" max="12054" width="7.140625" style="61" customWidth="1"/>
    <col min="12055" max="12055" width="8.5703125" style="61" customWidth="1"/>
    <col min="12056" max="12056" width="10" style="61" customWidth="1"/>
    <col min="12057" max="12057" width="8.140625" style="61" customWidth="1"/>
    <col min="12058" max="12058" width="11.5703125" style="61" customWidth="1"/>
    <col min="12059" max="12059" width="2.7109375" style="61" customWidth="1"/>
    <col min="12060" max="12060" width="11" style="61" customWidth="1"/>
    <col min="12061" max="12061" width="8.28515625" style="61" customWidth="1"/>
    <col min="12062" max="12062" width="8.5703125" style="61" customWidth="1"/>
    <col min="12063" max="12063" width="9.28515625" style="61" customWidth="1"/>
    <col min="12064" max="12064" width="11.28515625" style="61" customWidth="1"/>
    <col min="12065" max="12066" width="11.7109375" style="61" customWidth="1"/>
    <col min="12067" max="12067" width="11.28515625" style="61" customWidth="1"/>
    <col min="12068" max="12294" width="8.85546875" style="61"/>
    <col min="12295" max="12295" width="3" style="61" customWidth="1"/>
    <col min="12296" max="12296" width="12.7109375" style="61" customWidth="1"/>
    <col min="12297" max="12297" width="26.42578125" style="61" customWidth="1"/>
    <col min="12298" max="12298" width="5.42578125" style="61" customWidth="1"/>
    <col min="12299" max="12299" width="7.28515625" style="61" customWidth="1"/>
    <col min="12300" max="12300" width="9" style="61" customWidth="1"/>
    <col min="12301" max="12301" width="9.85546875" style="61" customWidth="1"/>
    <col min="12302" max="12302" width="7.85546875" style="61" customWidth="1"/>
    <col min="12303" max="12303" width="10" style="61" customWidth="1"/>
    <col min="12304" max="12304" width="6.5703125" style="61" customWidth="1"/>
    <col min="12305" max="12305" width="8.5703125" style="61" customWidth="1"/>
    <col min="12306" max="12306" width="6.85546875" style="61" customWidth="1"/>
    <col min="12307" max="12307" width="9" style="61" customWidth="1"/>
    <col min="12308" max="12308" width="8.5703125" style="61" customWidth="1"/>
    <col min="12309" max="12309" width="9.85546875" style="61" customWidth="1"/>
    <col min="12310" max="12310" width="7.140625" style="61" customWidth="1"/>
    <col min="12311" max="12311" width="8.5703125" style="61" customWidth="1"/>
    <col min="12312" max="12312" width="10" style="61" customWidth="1"/>
    <col min="12313" max="12313" width="8.140625" style="61" customWidth="1"/>
    <col min="12314" max="12314" width="11.5703125" style="61" customWidth="1"/>
    <col min="12315" max="12315" width="2.7109375" style="61" customWidth="1"/>
    <col min="12316" max="12316" width="11" style="61" customWidth="1"/>
    <col min="12317" max="12317" width="8.28515625" style="61" customWidth="1"/>
    <col min="12318" max="12318" width="8.5703125" style="61" customWidth="1"/>
    <col min="12319" max="12319" width="9.28515625" style="61" customWidth="1"/>
    <col min="12320" max="12320" width="11.28515625" style="61" customWidth="1"/>
    <col min="12321" max="12322" width="11.7109375" style="61" customWidth="1"/>
    <col min="12323" max="12323" width="11.28515625" style="61" customWidth="1"/>
    <col min="12324" max="12550" width="8.85546875" style="61"/>
    <col min="12551" max="12551" width="3" style="61" customWidth="1"/>
    <col min="12552" max="12552" width="12.7109375" style="61" customWidth="1"/>
    <col min="12553" max="12553" width="26.42578125" style="61" customWidth="1"/>
    <col min="12554" max="12554" width="5.42578125" style="61" customWidth="1"/>
    <col min="12555" max="12555" width="7.28515625" style="61" customWidth="1"/>
    <col min="12556" max="12556" width="9" style="61" customWidth="1"/>
    <col min="12557" max="12557" width="9.85546875" style="61" customWidth="1"/>
    <col min="12558" max="12558" width="7.85546875" style="61" customWidth="1"/>
    <col min="12559" max="12559" width="10" style="61" customWidth="1"/>
    <col min="12560" max="12560" width="6.5703125" style="61" customWidth="1"/>
    <col min="12561" max="12561" width="8.5703125" style="61" customWidth="1"/>
    <col min="12562" max="12562" width="6.85546875" style="61" customWidth="1"/>
    <col min="12563" max="12563" width="9" style="61" customWidth="1"/>
    <col min="12564" max="12564" width="8.5703125" style="61" customWidth="1"/>
    <col min="12565" max="12565" width="9.85546875" style="61" customWidth="1"/>
    <col min="12566" max="12566" width="7.140625" style="61" customWidth="1"/>
    <col min="12567" max="12567" width="8.5703125" style="61" customWidth="1"/>
    <col min="12568" max="12568" width="10" style="61" customWidth="1"/>
    <col min="12569" max="12569" width="8.140625" style="61" customWidth="1"/>
    <col min="12570" max="12570" width="11.5703125" style="61" customWidth="1"/>
    <col min="12571" max="12571" width="2.7109375" style="61" customWidth="1"/>
    <col min="12572" max="12572" width="11" style="61" customWidth="1"/>
    <col min="12573" max="12573" width="8.28515625" style="61" customWidth="1"/>
    <col min="12574" max="12574" width="8.5703125" style="61" customWidth="1"/>
    <col min="12575" max="12575" width="9.28515625" style="61" customWidth="1"/>
    <col min="12576" max="12576" width="11.28515625" style="61" customWidth="1"/>
    <col min="12577" max="12578" width="11.7109375" style="61" customWidth="1"/>
    <col min="12579" max="12579" width="11.28515625" style="61" customWidth="1"/>
    <col min="12580" max="12806" width="8.85546875" style="61"/>
    <col min="12807" max="12807" width="3" style="61" customWidth="1"/>
    <col min="12808" max="12808" width="12.7109375" style="61" customWidth="1"/>
    <col min="12809" max="12809" width="26.42578125" style="61" customWidth="1"/>
    <col min="12810" max="12810" width="5.42578125" style="61" customWidth="1"/>
    <col min="12811" max="12811" width="7.28515625" style="61" customWidth="1"/>
    <col min="12812" max="12812" width="9" style="61" customWidth="1"/>
    <col min="12813" max="12813" width="9.85546875" style="61" customWidth="1"/>
    <col min="12814" max="12814" width="7.85546875" style="61" customWidth="1"/>
    <col min="12815" max="12815" width="10" style="61" customWidth="1"/>
    <col min="12816" max="12816" width="6.5703125" style="61" customWidth="1"/>
    <col min="12817" max="12817" width="8.5703125" style="61" customWidth="1"/>
    <col min="12818" max="12818" width="6.85546875" style="61" customWidth="1"/>
    <col min="12819" max="12819" width="9" style="61" customWidth="1"/>
    <col min="12820" max="12820" width="8.5703125" style="61" customWidth="1"/>
    <col min="12821" max="12821" width="9.85546875" style="61" customWidth="1"/>
    <col min="12822" max="12822" width="7.140625" style="61" customWidth="1"/>
    <col min="12823" max="12823" width="8.5703125" style="61" customWidth="1"/>
    <col min="12824" max="12824" width="10" style="61" customWidth="1"/>
    <col min="12825" max="12825" width="8.140625" style="61" customWidth="1"/>
    <col min="12826" max="12826" width="11.5703125" style="61" customWidth="1"/>
    <col min="12827" max="12827" width="2.7109375" style="61" customWidth="1"/>
    <col min="12828" max="12828" width="11" style="61" customWidth="1"/>
    <col min="12829" max="12829" width="8.28515625" style="61" customWidth="1"/>
    <col min="12830" max="12830" width="8.5703125" style="61" customWidth="1"/>
    <col min="12831" max="12831" width="9.28515625" style="61" customWidth="1"/>
    <col min="12832" max="12832" width="11.28515625" style="61" customWidth="1"/>
    <col min="12833" max="12834" width="11.7109375" style="61" customWidth="1"/>
    <col min="12835" max="12835" width="11.28515625" style="61" customWidth="1"/>
    <col min="12836" max="13062" width="8.85546875" style="61"/>
    <col min="13063" max="13063" width="3" style="61" customWidth="1"/>
    <col min="13064" max="13064" width="12.7109375" style="61" customWidth="1"/>
    <col min="13065" max="13065" width="26.42578125" style="61" customWidth="1"/>
    <col min="13066" max="13066" width="5.42578125" style="61" customWidth="1"/>
    <col min="13067" max="13067" width="7.28515625" style="61" customWidth="1"/>
    <col min="13068" max="13068" width="9" style="61" customWidth="1"/>
    <col min="13069" max="13069" width="9.85546875" style="61" customWidth="1"/>
    <col min="13070" max="13070" width="7.85546875" style="61" customWidth="1"/>
    <col min="13071" max="13071" width="10" style="61" customWidth="1"/>
    <col min="13072" max="13072" width="6.5703125" style="61" customWidth="1"/>
    <col min="13073" max="13073" width="8.5703125" style="61" customWidth="1"/>
    <col min="13074" max="13074" width="6.85546875" style="61" customWidth="1"/>
    <col min="13075" max="13075" width="9" style="61" customWidth="1"/>
    <col min="13076" max="13076" width="8.5703125" style="61" customWidth="1"/>
    <col min="13077" max="13077" width="9.85546875" style="61" customWidth="1"/>
    <col min="13078" max="13078" width="7.140625" style="61" customWidth="1"/>
    <col min="13079" max="13079" width="8.5703125" style="61" customWidth="1"/>
    <col min="13080" max="13080" width="10" style="61" customWidth="1"/>
    <col min="13081" max="13081" width="8.140625" style="61" customWidth="1"/>
    <col min="13082" max="13082" width="11.5703125" style="61" customWidth="1"/>
    <col min="13083" max="13083" width="2.7109375" style="61" customWidth="1"/>
    <col min="13084" max="13084" width="11" style="61" customWidth="1"/>
    <col min="13085" max="13085" width="8.28515625" style="61" customWidth="1"/>
    <col min="13086" max="13086" width="8.5703125" style="61" customWidth="1"/>
    <col min="13087" max="13087" width="9.28515625" style="61" customWidth="1"/>
    <col min="13088" max="13088" width="11.28515625" style="61" customWidth="1"/>
    <col min="13089" max="13090" width="11.7109375" style="61" customWidth="1"/>
    <col min="13091" max="13091" width="11.28515625" style="61" customWidth="1"/>
    <col min="13092" max="13318" width="8.85546875" style="61"/>
    <col min="13319" max="13319" width="3" style="61" customWidth="1"/>
    <col min="13320" max="13320" width="12.7109375" style="61" customWidth="1"/>
    <col min="13321" max="13321" width="26.42578125" style="61" customWidth="1"/>
    <col min="13322" max="13322" width="5.42578125" style="61" customWidth="1"/>
    <col min="13323" max="13323" width="7.28515625" style="61" customWidth="1"/>
    <col min="13324" max="13324" width="9" style="61" customWidth="1"/>
    <col min="13325" max="13325" width="9.85546875" style="61" customWidth="1"/>
    <col min="13326" max="13326" width="7.85546875" style="61" customWidth="1"/>
    <col min="13327" max="13327" width="10" style="61" customWidth="1"/>
    <col min="13328" max="13328" width="6.5703125" style="61" customWidth="1"/>
    <col min="13329" max="13329" width="8.5703125" style="61" customWidth="1"/>
    <col min="13330" max="13330" width="6.85546875" style="61" customWidth="1"/>
    <col min="13331" max="13331" width="9" style="61" customWidth="1"/>
    <col min="13332" max="13332" width="8.5703125" style="61" customWidth="1"/>
    <col min="13333" max="13333" width="9.85546875" style="61" customWidth="1"/>
    <col min="13334" max="13334" width="7.140625" style="61" customWidth="1"/>
    <col min="13335" max="13335" width="8.5703125" style="61" customWidth="1"/>
    <col min="13336" max="13336" width="10" style="61" customWidth="1"/>
    <col min="13337" max="13337" width="8.140625" style="61" customWidth="1"/>
    <col min="13338" max="13338" width="11.5703125" style="61" customWidth="1"/>
    <col min="13339" max="13339" width="2.7109375" style="61" customWidth="1"/>
    <col min="13340" max="13340" width="11" style="61" customWidth="1"/>
    <col min="13341" max="13341" width="8.28515625" style="61" customWidth="1"/>
    <col min="13342" max="13342" width="8.5703125" style="61" customWidth="1"/>
    <col min="13343" max="13343" width="9.28515625" style="61" customWidth="1"/>
    <col min="13344" max="13344" width="11.28515625" style="61" customWidth="1"/>
    <col min="13345" max="13346" width="11.7109375" style="61" customWidth="1"/>
    <col min="13347" max="13347" width="11.28515625" style="61" customWidth="1"/>
    <col min="13348" max="13574" width="8.85546875" style="61"/>
    <col min="13575" max="13575" width="3" style="61" customWidth="1"/>
    <col min="13576" max="13576" width="12.7109375" style="61" customWidth="1"/>
    <col min="13577" max="13577" width="26.42578125" style="61" customWidth="1"/>
    <col min="13578" max="13578" width="5.42578125" style="61" customWidth="1"/>
    <col min="13579" max="13579" width="7.28515625" style="61" customWidth="1"/>
    <col min="13580" max="13580" width="9" style="61" customWidth="1"/>
    <col min="13581" max="13581" width="9.85546875" style="61" customWidth="1"/>
    <col min="13582" max="13582" width="7.85546875" style="61" customWidth="1"/>
    <col min="13583" max="13583" width="10" style="61" customWidth="1"/>
    <col min="13584" max="13584" width="6.5703125" style="61" customWidth="1"/>
    <col min="13585" max="13585" width="8.5703125" style="61" customWidth="1"/>
    <col min="13586" max="13586" width="6.85546875" style="61" customWidth="1"/>
    <col min="13587" max="13587" width="9" style="61" customWidth="1"/>
    <col min="13588" max="13588" width="8.5703125" style="61" customWidth="1"/>
    <col min="13589" max="13589" width="9.85546875" style="61" customWidth="1"/>
    <col min="13590" max="13590" width="7.140625" style="61" customWidth="1"/>
    <col min="13591" max="13591" width="8.5703125" style="61" customWidth="1"/>
    <col min="13592" max="13592" width="10" style="61" customWidth="1"/>
    <col min="13593" max="13593" width="8.140625" style="61" customWidth="1"/>
    <col min="13594" max="13594" width="11.5703125" style="61" customWidth="1"/>
    <col min="13595" max="13595" width="2.7109375" style="61" customWidth="1"/>
    <col min="13596" max="13596" width="11" style="61" customWidth="1"/>
    <col min="13597" max="13597" width="8.28515625" style="61" customWidth="1"/>
    <col min="13598" max="13598" width="8.5703125" style="61" customWidth="1"/>
    <col min="13599" max="13599" width="9.28515625" style="61" customWidth="1"/>
    <col min="13600" max="13600" width="11.28515625" style="61" customWidth="1"/>
    <col min="13601" max="13602" width="11.7109375" style="61" customWidth="1"/>
    <col min="13603" max="13603" width="11.28515625" style="61" customWidth="1"/>
    <col min="13604" max="13830" width="8.85546875" style="61"/>
    <col min="13831" max="13831" width="3" style="61" customWidth="1"/>
    <col min="13832" max="13832" width="12.7109375" style="61" customWidth="1"/>
    <col min="13833" max="13833" width="26.42578125" style="61" customWidth="1"/>
    <col min="13834" max="13834" width="5.42578125" style="61" customWidth="1"/>
    <col min="13835" max="13835" width="7.28515625" style="61" customWidth="1"/>
    <col min="13836" max="13836" width="9" style="61" customWidth="1"/>
    <col min="13837" max="13837" width="9.85546875" style="61" customWidth="1"/>
    <col min="13838" max="13838" width="7.85546875" style="61" customWidth="1"/>
    <col min="13839" max="13839" width="10" style="61" customWidth="1"/>
    <col min="13840" max="13840" width="6.5703125" style="61" customWidth="1"/>
    <col min="13841" max="13841" width="8.5703125" style="61" customWidth="1"/>
    <col min="13842" max="13842" width="6.85546875" style="61" customWidth="1"/>
    <col min="13843" max="13843" width="9" style="61" customWidth="1"/>
    <col min="13844" max="13844" width="8.5703125" style="61" customWidth="1"/>
    <col min="13845" max="13845" width="9.85546875" style="61" customWidth="1"/>
    <col min="13846" max="13846" width="7.140625" style="61" customWidth="1"/>
    <col min="13847" max="13847" width="8.5703125" style="61" customWidth="1"/>
    <col min="13848" max="13848" width="10" style="61" customWidth="1"/>
    <col min="13849" max="13849" width="8.140625" style="61" customWidth="1"/>
    <col min="13850" max="13850" width="11.5703125" style="61" customWidth="1"/>
    <col min="13851" max="13851" width="2.7109375" style="61" customWidth="1"/>
    <col min="13852" max="13852" width="11" style="61" customWidth="1"/>
    <col min="13853" max="13853" width="8.28515625" style="61" customWidth="1"/>
    <col min="13854" max="13854" width="8.5703125" style="61" customWidth="1"/>
    <col min="13855" max="13855" width="9.28515625" style="61" customWidth="1"/>
    <col min="13856" max="13856" width="11.28515625" style="61" customWidth="1"/>
    <col min="13857" max="13858" width="11.7109375" style="61" customWidth="1"/>
    <col min="13859" max="13859" width="11.28515625" style="61" customWidth="1"/>
    <col min="13860" max="14086" width="8.85546875" style="61"/>
    <col min="14087" max="14087" width="3" style="61" customWidth="1"/>
    <col min="14088" max="14088" width="12.7109375" style="61" customWidth="1"/>
    <col min="14089" max="14089" width="26.42578125" style="61" customWidth="1"/>
    <col min="14090" max="14090" width="5.42578125" style="61" customWidth="1"/>
    <col min="14091" max="14091" width="7.28515625" style="61" customWidth="1"/>
    <col min="14092" max="14092" width="9" style="61" customWidth="1"/>
    <col min="14093" max="14093" width="9.85546875" style="61" customWidth="1"/>
    <col min="14094" max="14094" width="7.85546875" style="61" customWidth="1"/>
    <col min="14095" max="14095" width="10" style="61" customWidth="1"/>
    <col min="14096" max="14096" width="6.5703125" style="61" customWidth="1"/>
    <col min="14097" max="14097" width="8.5703125" style="61" customWidth="1"/>
    <col min="14098" max="14098" width="6.85546875" style="61" customWidth="1"/>
    <col min="14099" max="14099" width="9" style="61" customWidth="1"/>
    <col min="14100" max="14100" width="8.5703125" style="61" customWidth="1"/>
    <col min="14101" max="14101" width="9.85546875" style="61" customWidth="1"/>
    <col min="14102" max="14102" width="7.140625" style="61" customWidth="1"/>
    <col min="14103" max="14103" width="8.5703125" style="61" customWidth="1"/>
    <col min="14104" max="14104" width="10" style="61" customWidth="1"/>
    <col min="14105" max="14105" width="8.140625" style="61" customWidth="1"/>
    <col min="14106" max="14106" width="11.5703125" style="61" customWidth="1"/>
    <col min="14107" max="14107" width="2.7109375" style="61" customWidth="1"/>
    <col min="14108" max="14108" width="11" style="61" customWidth="1"/>
    <col min="14109" max="14109" width="8.28515625" style="61" customWidth="1"/>
    <col min="14110" max="14110" width="8.5703125" style="61" customWidth="1"/>
    <col min="14111" max="14111" width="9.28515625" style="61" customWidth="1"/>
    <col min="14112" max="14112" width="11.28515625" style="61" customWidth="1"/>
    <col min="14113" max="14114" width="11.7109375" style="61" customWidth="1"/>
    <col min="14115" max="14115" width="11.28515625" style="61" customWidth="1"/>
    <col min="14116" max="14342" width="8.85546875" style="61"/>
    <col min="14343" max="14343" width="3" style="61" customWidth="1"/>
    <col min="14344" max="14344" width="12.7109375" style="61" customWidth="1"/>
    <col min="14345" max="14345" width="26.42578125" style="61" customWidth="1"/>
    <col min="14346" max="14346" width="5.42578125" style="61" customWidth="1"/>
    <col min="14347" max="14347" width="7.28515625" style="61" customWidth="1"/>
    <col min="14348" max="14348" width="9" style="61" customWidth="1"/>
    <col min="14349" max="14349" width="9.85546875" style="61" customWidth="1"/>
    <col min="14350" max="14350" width="7.85546875" style="61" customWidth="1"/>
    <col min="14351" max="14351" width="10" style="61" customWidth="1"/>
    <col min="14352" max="14352" width="6.5703125" style="61" customWidth="1"/>
    <col min="14353" max="14353" width="8.5703125" style="61" customWidth="1"/>
    <col min="14354" max="14354" width="6.85546875" style="61" customWidth="1"/>
    <col min="14355" max="14355" width="9" style="61" customWidth="1"/>
    <col min="14356" max="14356" width="8.5703125" style="61" customWidth="1"/>
    <col min="14357" max="14357" width="9.85546875" style="61" customWidth="1"/>
    <col min="14358" max="14358" width="7.140625" style="61" customWidth="1"/>
    <col min="14359" max="14359" width="8.5703125" style="61" customWidth="1"/>
    <col min="14360" max="14360" width="10" style="61" customWidth="1"/>
    <col min="14361" max="14361" width="8.140625" style="61" customWidth="1"/>
    <col min="14362" max="14362" width="11.5703125" style="61" customWidth="1"/>
    <col min="14363" max="14363" width="2.7109375" style="61" customWidth="1"/>
    <col min="14364" max="14364" width="11" style="61" customWidth="1"/>
    <col min="14365" max="14365" width="8.28515625" style="61" customWidth="1"/>
    <col min="14366" max="14366" width="8.5703125" style="61" customWidth="1"/>
    <col min="14367" max="14367" width="9.28515625" style="61" customWidth="1"/>
    <col min="14368" max="14368" width="11.28515625" style="61" customWidth="1"/>
    <col min="14369" max="14370" width="11.7109375" style="61" customWidth="1"/>
    <col min="14371" max="14371" width="11.28515625" style="61" customWidth="1"/>
    <col min="14372" max="14598" width="8.85546875" style="61"/>
    <col min="14599" max="14599" width="3" style="61" customWidth="1"/>
    <col min="14600" max="14600" width="12.7109375" style="61" customWidth="1"/>
    <col min="14601" max="14601" width="26.42578125" style="61" customWidth="1"/>
    <col min="14602" max="14602" width="5.42578125" style="61" customWidth="1"/>
    <col min="14603" max="14603" width="7.28515625" style="61" customWidth="1"/>
    <col min="14604" max="14604" width="9" style="61" customWidth="1"/>
    <col min="14605" max="14605" width="9.85546875" style="61" customWidth="1"/>
    <col min="14606" max="14606" width="7.85546875" style="61" customWidth="1"/>
    <col min="14607" max="14607" width="10" style="61" customWidth="1"/>
    <col min="14608" max="14608" width="6.5703125" style="61" customWidth="1"/>
    <col min="14609" max="14609" width="8.5703125" style="61" customWidth="1"/>
    <col min="14610" max="14610" width="6.85546875" style="61" customWidth="1"/>
    <col min="14611" max="14611" width="9" style="61" customWidth="1"/>
    <col min="14612" max="14612" width="8.5703125" style="61" customWidth="1"/>
    <col min="14613" max="14613" width="9.85546875" style="61" customWidth="1"/>
    <col min="14614" max="14614" width="7.140625" style="61" customWidth="1"/>
    <col min="14615" max="14615" width="8.5703125" style="61" customWidth="1"/>
    <col min="14616" max="14616" width="10" style="61" customWidth="1"/>
    <col min="14617" max="14617" width="8.140625" style="61" customWidth="1"/>
    <col min="14618" max="14618" width="11.5703125" style="61" customWidth="1"/>
    <col min="14619" max="14619" width="2.7109375" style="61" customWidth="1"/>
    <col min="14620" max="14620" width="11" style="61" customWidth="1"/>
    <col min="14621" max="14621" width="8.28515625" style="61" customWidth="1"/>
    <col min="14622" max="14622" width="8.5703125" style="61" customWidth="1"/>
    <col min="14623" max="14623" width="9.28515625" style="61" customWidth="1"/>
    <col min="14624" max="14624" width="11.28515625" style="61" customWidth="1"/>
    <col min="14625" max="14626" width="11.7109375" style="61" customWidth="1"/>
    <col min="14627" max="14627" width="11.28515625" style="61" customWidth="1"/>
    <col min="14628" max="14854" width="8.85546875" style="61"/>
    <col min="14855" max="14855" width="3" style="61" customWidth="1"/>
    <col min="14856" max="14856" width="12.7109375" style="61" customWidth="1"/>
    <col min="14857" max="14857" width="26.42578125" style="61" customWidth="1"/>
    <col min="14858" max="14858" width="5.42578125" style="61" customWidth="1"/>
    <col min="14859" max="14859" width="7.28515625" style="61" customWidth="1"/>
    <col min="14860" max="14860" width="9" style="61" customWidth="1"/>
    <col min="14861" max="14861" width="9.85546875" style="61" customWidth="1"/>
    <col min="14862" max="14862" width="7.85546875" style="61" customWidth="1"/>
    <col min="14863" max="14863" width="10" style="61" customWidth="1"/>
    <col min="14864" max="14864" width="6.5703125" style="61" customWidth="1"/>
    <col min="14865" max="14865" width="8.5703125" style="61" customWidth="1"/>
    <col min="14866" max="14866" width="6.85546875" style="61" customWidth="1"/>
    <col min="14867" max="14867" width="9" style="61" customWidth="1"/>
    <col min="14868" max="14868" width="8.5703125" style="61" customWidth="1"/>
    <col min="14869" max="14869" width="9.85546875" style="61" customWidth="1"/>
    <col min="14870" max="14870" width="7.140625" style="61" customWidth="1"/>
    <col min="14871" max="14871" width="8.5703125" style="61" customWidth="1"/>
    <col min="14872" max="14872" width="10" style="61" customWidth="1"/>
    <col min="14873" max="14873" width="8.140625" style="61" customWidth="1"/>
    <col min="14874" max="14874" width="11.5703125" style="61" customWidth="1"/>
    <col min="14875" max="14875" width="2.7109375" style="61" customWidth="1"/>
    <col min="14876" max="14876" width="11" style="61" customWidth="1"/>
    <col min="14877" max="14877" width="8.28515625" style="61" customWidth="1"/>
    <col min="14878" max="14878" width="8.5703125" style="61" customWidth="1"/>
    <col min="14879" max="14879" width="9.28515625" style="61" customWidth="1"/>
    <col min="14880" max="14880" width="11.28515625" style="61" customWidth="1"/>
    <col min="14881" max="14882" width="11.7109375" style="61" customWidth="1"/>
    <col min="14883" max="14883" width="11.28515625" style="61" customWidth="1"/>
    <col min="14884" max="15110" width="8.85546875" style="61"/>
    <col min="15111" max="15111" width="3" style="61" customWidth="1"/>
    <col min="15112" max="15112" width="12.7109375" style="61" customWidth="1"/>
    <col min="15113" max="15113" width="26.42578125" style="61" customWidth="1"/>
    <col min="15114" max="15114" width="5.42578125" style="61" customWidth="1"/>
    <col min="15115" max="15115" width="7.28515625" style="61" customWidth="1"/>
    <col min="15116" max="15116" width="9" style="61" customWidth="1"/>
    <col min="15117" max="15117" width="9.85546875" style="61" customWidth="1"/>
    <col min="15118" max="15118" width="7.85546875" style="61" customWidth="1"/>
    <col min="15119" max="15119" width="10" style="61" customWidth="1"/>
    <col min="15120" max="15120" width="6.5703125" style="61" customWidth="1"/>
    <col min="15121" max="15121" width="8.5703125" style="61" customWidth="1"/>
    <col min="15122" max="15122" width="6.85546875" style="61" customWidth="1"/>
    <col min="15123" max="15123" width="9" style="61" customWidth="1"/>
    <col min="15124" max="15124" width="8.5703125" style="61" customWidth="1"/>
    <col min="15125" max="15125" width="9.85546875" style="61" customWidth="1"/>
    <col min="15126" max="15126" width="7.140625" style="61" customWidth="1"/>
    <col min="15127" max="15127" width="8.5703125" style="61" customWidth="1"/>
    <col min="15128" max="15128" width="10" style="61" customWidth="1"/>
    <col min="15129" max="15129" width="8.140625" style="61" customWidth="1"/>
    <col min="15130" max="15130" width="11.5703125" style="61" customWidth="1"/>
    <col min="15131" max="15131" width="2.7109375" style="61" customWidth="1"/>
    <col min="15132" max="15132" width="11" style="61" customWidth="1"/>
    <col min="15133" max="15133" width="8.28515625" style="61" customWidth="1"/>
    <col min="15134" max="15134" width="8.5703125" style="61" customWidth="1"/>
    <col min="15135" max="15135" width="9.28515625" style="61" customWidth="1"/>
    <col min="15136" max="15136" width="11.28515625" style="61" customWidth="1"/>
    <col min="15137" max="15138" width="11.7109375" style="61" customWidth="1"/>
    <col min="15139" max="15139" width="11.28515625" style="61" customWidth="1"/>
    <col min="15140" max="15366" width="8.85546875" style="61"/>
    <col min="15367" max="15367" width="3" style="61" customWidth="1"/>
    <col min="15368" max="15368" width="12.7109375" style="61" customWidth="1"/>
    <col min="15369" max="15369" width="26.42578125" style="61" customWidth="1"/>
    <col min="15370" max="15370" width="5.42578125" style="61" customWidth="1"/>
    <col min="15371" max="15371" width="7.28515625" style="61" customWidth="1"/>
    <col min="15372" max="15372" width="9" style="61" customWidth="1"/>
    <col min="15373" max="15373" width="9.85546875" style="61" customWidth="1"/>
    <col min="15374" max="15374" width="7.85546875" style="61" customWidth="1"/>
    <col min="15375" max="15375" width="10" style="61" customWidth="1"/>
    <col min="15376" max="15376" width="6.5703125" style="61" customWidth="1"/>
    <col min="15377" max="15377" width="8.5703125" style="61" customWidth="1"/>
    <col min="15378" max="15378" width="6.85546875" style="61" customWidth="1"/>
    <col min="15379" max="15379" width="9" style="61" customWidth="1"/>
    <col min="15380" max="15380" width="8.5703125" style="61" customWidth="1"/>
    <col min="15381" max="15381" width="9.85546875" style="61" customWidth="1"/>
    <col min="15382" max="15382" width="7.140625" style="61" customWidth="1"/>
    <col min="15383" max="15383" width="8.5703125" style="61" customWidth="1"/>
    <col min="15384" max="15384" width="10" style="61" customWidth="1"/>
    <col min="15385" max="15385" width="8.140625" style="61" customWidth="1"/>
    <col min="15386" max="15386" width="11.5703125" style="61" customWidth="1"/>
    <col min="15387" max="15387" width="2.7109375" style="61" customWidth="1"/>
    <col min="15388" max="15388" width="11" style="61" customWidth="1"/>
    <col min="15389" max="15389" width="8.28515625" style="61" customWidth="1"/>
    <col min="15390" max="15390" width="8.5703125" style="61" customWidth="1"/>
    <col min="15391" max="15391" width="9.28515625" style="61" customWidth="1"/>
    <col min="15392" max="15392" width="11.28515625" style="61" customWidth="1"/>
    <col min="15393" max="15394" width="11.7109375" style="61" customWidth="1"/>
    <col min="15395" max="15395" width="11.28515625" style="61" customWidth="1"/>
    <col min="15396" max="15622" width="8.85546875" style="61"/>
    <col min="15623" max="15623" width="3" style="61" customWidth="1"/>
    <col min="15624" max="15624" width="12.7109375" style="61" customWidth="1"/>
    <col min="15625" max="15625" width="26.42578125" style="61" customWidth="1"/>
    <col min="15626" max="15626" width="5.42578125" style="61" customWidth="1"/>
    <col min="15627" max="15627" width="7.28515625" style="61" customWidth="1"/>
    <col min="15628" max="15628" width="9" style="61" customWidth="1"/>
    <col min="15629" max="15629" width="9.85546875" style="61" customWidth="1"/>
    <col min="15630" max="15630" width="7.85546875" style="61" customWidth="1"/>
    <col min="15631" max="15631" width="10" style="61" customWidth="1"/>
    <col min="15632" max="15632" width="6.5703125" style="61" customWidth="1"/>
    <col min="15633" max="15633" width="8.5703125" style="61" customWidth="1"/>
    <col min="15634" max="15634" width="6.85546875" style="61" customWidth="1"/>
    <col min="15635" max="15635" width="9" style="61" customWidth="1"/>
    <col min="15636" max="15636" width="8.5703125" style="61" customWidth="1"/>
    <col min="15637" max="15637" width="9.85546875" style="61" customWidth="1"/>
    <col min="15638" max="15638" width="7.140625" style="61" customWidth="1"/>
    <col min="15639" max="15639" width="8.5703125" style="61" customWidth="1"/>
    <col min="15640" max="15640" width="10" style="61" customWidth="1"/>
    <col min="15641" max="15641" width="8.140625" style="61" customWidth="1"/>
    <col min="15642" max="15642" width="11.5703125" style="61" customWidth="1"/>
    <col min="15643" max="15643" width="2.7109375" style="61" customWidth="1"/>
    <col min="15644" max="15644" width="11" style="61" customWidth="1"/>
    <col min="15645" max="15645" width="8.28515625" style="61" customWidth="1"/>
    <col min="15646" max="15646" width="8.5703125" style="61" customWidth="1"/>
    <col min="15647" max="15647" width="9.28515625" style="61" customWidth="1"/>
    <col min="15648" max="15648" width="11.28515625" style="61" customWidth="1"/>
    <col min="15649" max="15650" width="11.7109375" style="61" customWidth="1"/>
    <col min="15651" max="15651" width="11.28515625" style="61" customWidth="1"/>
    <col min="15652" max="15878" width="8.85546875" style="61"/>
    <col min="15879" max="15879" width="3" style="61" customWidth="1"/>
    <col min="15880" max="15880" width="12.7109375" style="61" customWidth="1"/>
    <col min="15881" max="15881" width="26.42578125" style="61" customWidth="1"/>
    <col min="15882" max="15882" width="5.42578125" style="61" customWidth="1"/>
    <col min="15883" max="15883" width="7.28515625" style="61" customWidth="1"/>
    <col min="15884" max="15884" width="9" style="61" customWidth="1"/>
    <col min="15885" max="15885" width="9.85546875" style="61" customWidth="1"/>
    <col min="15886" max="15886" width="7.85546875" style="61" customWidth="1"/>
    <col min="15887" max="15887" width="10" style="61" customWidth="1"/>
    <col min="15888" max="15888" width="6.5703125" style="61" customWidth="1"/>
    <col min="15889" max="15889" width="8.5703125" style="61" customWidth="1"/>
    <col min="15890" max="15890" width="6.85546875" style="61" customWidth="1"/>
    <col min="15891" max="15891" width="9" style="61" customWidth="1"/>
    <col min="15892" max="15892" width="8.5703125" style="61" customWidth="1"/>
    <col min="15893" max="15893" width="9.85546875" style="61" customWidth="1"/>
    <col min="15894" max="15894" width="7.140625" style="61" customWidth="1"/>
    <col min="15895" max="15895" width="8.5703125" style="61" customWidth="1"/>
    <col min="15896" max="15896" width="10" style="61" customWidth="1"/>
    <col min="15897" max="15897" width="8.140625" style="61" customWidth="1"/>
    <col min="15898" max="15898" width="11.5703125" style="61" customWidth="1"/>
    <col min="15899" max="15899" width="2.7109375" style="61" customWidth="1"/>
    <col min="15900" max="15900" width="11" style="61" customWidth="1"/>
    <col min="15901" max="15901" width="8.28515625" style="61" customWidth="1"/>
    <col min="15902" max="15902" width="8.5703125" style="61" customWidth="1"/>
    <col min="15903" max="15903" width="9.28515625" style="61" customWidth="1"/>
    <col min="15904" max="15904" width="11.28515625" style="61" customWidth="1"/>
    <col min="15905" max="15906" width="11.7109375" style="61" customWidth="1"/>
    <col min="15907" max="15907" width="11.28515625" style="61" customWidth="1"/>
    <col min="15908" max="16134" width="8.85546875" style="61"/>
    <col min="16135" max="16135" width="3" style="61" customWidth="1"/>
    <col min="16136" max="16136" width="12.7109375" style="61" customWidth="1"/>
    <col min="16137" max="16137" width="26.42578125" style="61" customWidth="1"/>
    <col min="16138" max="16138" width="5.42578125" style="61" customWidth="1"/>
    <col min="16139" max="16139" width="7.28515625" style="61" customWidth="1"/>
    <col min="16140" max="16140" width="9" style="61" customWidth="1"/>
    <col min="16141" max="16141" width="9.85546875" style="61" customWidth="1"/>
    <col min="16142" max="16142" width="7.85546875" style="61" customWidth="1"/>
    <col min="16143" max="16143" width="10" style="61" customWidth="1"/>
    <col min="16144" max="16144" width="6.5703125" style="61" customWidth="1"/>
    <col min="16145" max="16145" width="8.5703125" style="61" customWidth="1"/>
    <col min="16146" max="16146" width="6.85546875" style="61" customWidth="1"/>
    <col min="16147" max="16147" width="9" style="61" customWidth="1"/>
    <col min="16148" max="16148" width="8.5703125" style="61" customWidth="1"/>
    <col min="16149" max="16149" width="9.85546875" style="61" customWidth="1"/>
    <col min="16150" max="16150" width="7.140625" style="61" customWidth="1"/>
    <col min="16151" max="16151" width="8.5703125" style="61" customWidth="1"/>
    <col min="16152" max="16152" width="10" style="61" customWidth="1"/>
    <col min="16153" max="16153" width="8.140625" style="61" customWidth="1"/>
    <col min="16154" max="16154" width="11.5703125" style="61" customWidth="1"/>
    <col min="16155" max="16155" width="2.7109375" style="61" customWidth="1"/>
    <col min="16156" max="16156" width="11" style="61" customWidth="1"/>
    <col min="16157" max="16157" width="8.28515625" style="61" customWidth="1"/>
    <col min="16158" max="16158" width="8.5703125" style="61" customWidth="1"/>
    <col min="16159" max="16159" width="9.28515625" style="61" customWidth="1"/>
    <col min="16160" max="16160" width="11.28515625" style="61" customWidth="1"/>
    <col min="16161" max="16162" width="11.7109375" style="61" customWidth="1"/>
    <col min="16163" max="16163" width="11.28515625" style="61" customWidth="1"/>
    <col min="16164" max="16384" width="8.85546875" style="61"/>
  </cols>
  <sheetData>
    <row r="1" spans="1:42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 t="s">
        <v>95</v>
      </c>
      <c r="AC1" s="55"/>
      <c r="AD1" s="54"/>
      <c r="AE1" s="56"/>
      <c r="AF1" s="55"/>
      <c r="AG1" s="55"/>
      <c r="AH1" s="56"/>
      <c r="AI1" s="56"/>
    </row>
    <row r="2" spans="1:42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4" t="s">
        <v>96</v>
      </c>
      <c r="AC2" s="54"/>
      <c r="AD2" s="54"/>
      <c r="AE2" s="56"/>
      <c r="AF2" s="55"/>
      <c r="AG2" s="55"/>
      <c r="AH2" s="56"/>
      <c r="AI2" s="56"/>
    </row>
    <row r="3" spans="1:42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83" t="s">
        <v>97</v>
      </c>
      <c r="AC3" s="583"/>
      <c r="AD3" s="583"/>
      <c r="AE3" s="583"/>
      <c r="AF3" s="583"/>
      <c r="AG3" s="55"/>
      <c r="AH3" s="56"/>
      <c r="AI3" s="56"/>
    </row>
    <row r="4" spans="1:42" x14ac:dyDescent="0.2">
      <c r="A4" s="584" t="s">
        <v>98</v>
      </c>
      <c r="B4" s="584"/>
      <c r="C4" s="584"/>
      <c r="D4" s="584"/>
      <c r="E4" s="584"/>
      <c r="F4" s="584"/>
      <c r="G4" s="584"/>
      <c r="H4" s="584"/>
      <c r="I4" s="584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 t="s">
        <v>99</v>
      </c>
      <c r="AC4" s="54"/>
      <c r="AD4" s="54"/>
      <c r="AE4" s="56"/>
      <c r="AF4" s="55"/>
      <c r="AG4" s="55"/>
      <c r="AH4" s="56"/>
      <c r="AI4" s="56"/>
    </row>
    <row r="5" spans="1:42" x14ac:dyDescent="0.2">
      <c r="A5" s="55"/>
      <c r="B5" s="55"/>
      <c r="C5" s="55" t="s">
        <v>100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80" t="s">
        <v>101</v>
      </c>
      <c r="AC5" s="580"/>
      <c r="AD5" s="54"/>
      <c r="AE5" s="56"/>
      <c r="AF5" s="55"/>
      <c r="AG5" s="55"/>
      <c r="AH5" s="56"/>
      <c r="AI5" s="56"/>
    </row>
    <row r="6" spans="1:42" s="55" customFormat="1" x14ac:dyDescent="0.2">
      <c r="A6" s="584" t="s">
        <v>102</v>
      </c>
      <c r="B6" s="584"/>
      <c r="C6" s="584"/>
      <c r="D6" s="584"/>
      <c r="E6" s="584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4" t="s">
        <v>191</v>
      </c>
      <c r="AC6" s="54"/>
      <c r="AD6" s="54"/>
      <c r="AE6" s="56"/>
      <c r="AH6" s="56"/>
      <c r="AI6" s="56"/>
      <c r="AJ6" s="56"/>
      <c r="AK6" s="56"/>
      <c r="AL6" s="63"/>
      <c r="AM6" s="63"/>
      <c r="AN6" s="63"/>
      <c r="AO6" s="64"/>
      <c r="AP6" s="65"/>
    </row>
    <row r="7" spans="1:42" s="55" customFormat="1" x14ac:dyDescent="0.2">
      <c r="A7" s="66"/>
      <c r="B7" s="66"/>
      <c r="C7" s="581" t="s">
        <v>103</v>
      </c>
      <c r="D7" s="581"/>
      <c r="E7" s="581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82" t="s">
        <v>104</v>
      </c>
      <c r="AC7" s="582"/>
      <c r="AD7" s="582"/>
      <c r="AE7" s="56"/>
      <c r="AH7" s="56"/>
      <c r="AI7" s="56"/>
      <c r="AJ7" s="56"/>
      <c r="AK7" s="56"/>
      <c r="AL7" s="63"/>
      <c r="AM7" s="63"/>
      <c r="AN7" s="63"/>
      <c r="AO7" s="64"/>
      <c r="AP7" s="65"/>
    </row>
    <row r="8" spans="1:42" s="55" customFormat="1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82"/>
      <c r="AC8" s="582"/>
      <c r="AD8" s="582"/>
      <c r="AE8" s="56"/>
      <c r="AH8" s="56"/>
      <c r="AI8" s="56"/>
      <c r="AJ8" s="56"/>
      <c r="AK8" s="56"/>
      <c r="AL8" s="63"/>
      <c r="AM8" s="63"/>
      <c r="AN8" s="63"/>
      <c r="AO8" s="64"/>
      <c r="AP8" s="65"/>
    </row>
    <row r="9" spans="1:42" s="55" customFormat="1" x14ac:dyDescent="0.2">
      <c r="A9" s="579"/>
      <c r="B9" s="579"/>
      <c r="C9" s="579"/>
      <c r="D9" s="579"/>
      <c r="E9" s="579"/>
      <c r="F9" s="579"/>
      <c r="G9" s="579"/>
      <c r="H9" s="579"/>
      <c r="I9" s="579"/>
      <c r="J9" s="579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E9" s="56"/>
      <c r="AH9" s="56"/>
      <c r="AI9" s="56"/>
      <c r="AJ9" s="56"/>
      <c r="AK9" s="56"/>
      <c r="AL9" s="63"/>
      <c r="AM9" s="63"/>
      <c r="AN9" s="63"/>
      <c r="AO9" s="64"/>
      <c r="AP9" s="65"/>
    </row>
    <row r="10" spans="1:42" s="55" customFormat="1" ht="15.75" x14ac:dyDescent="0.25">
      <c r="A10" s="570" t="s">
        <v>216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6"/>
      <c r="AK10" s="56"/>
      <c r="AL10" s="63"/>
      <c r="AM10" s="63"/>
      <c r="AN10" s="63"/>
      <c r="AO10" s="64"/>
      <c r="AP10" s="65"/>
    </row>
    <row r="11" spans="1:42" s="55" customFormat="1" x14ac:dyDescent="0.2">
      <c r="A11" s="585" t="s">
        <v>105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  <c r="AA11" s="585"/>
      <c r="AB11" s="585"/>
      <c r="AC11" s="585"/>
      <c r="AD11" s="585"/>
      <c r="AE11" s="585"/>
      <c r="AF11" s="585"/>
      <c r="AG11" s="585"/>
      <c r="AH11" s="585"/>
      <c r="AI11" s="585"/>
      <c r="AJ11" s="56"/>
      <c r="AK11" s="56"/>
      <c r="AL11" s="63"/>
      <c r="AM11" s="63"/>
      <c r="AN11" s="63"/>
      <c r="AO11" s="64"/>
      <c r="AP11" s="65"/>
    </row>
    <row r="12" spans="1:42" s="55" customFormat="1" x14ac:dyDescent="0.2">
      <c r="A12" s="67"/>
      <c r="B12" s="67"/>
      <c r="C12" s="68"/>
      <c r="D12" s="69"/>
      <c r="E12" s="69"/>
      <c r="F12" s="69"/>
      <c r="G12" s="69"/>
      <c r="H12" s="69"/>
      <c r="I12" s="69"/>
      <c r="J12" s="69"/>
      <c r="K12" s="69"/>
      <c r="L12" s="586"/>
      <c r="M12" s="586"/>
      <c r="N12" s="586"/>
      <c r="O12" s="586"/>
      <c r="R12" s="70"/>
      <c r="S12" s="71"/>
      <c r="T12" s="71"/>
      <c r="V12" s="72"/>
      <c r="W12" s="69"/>
      <c r="X12" s="69"/>
      <c r="Y12" s="73"/>
      <c r="Z12" s="73"/>
      <c r="AA12" s="56"/>
      <c r="AB12" s="73"/>
      <c r="AC12" s="74"/>
      <c r="AD12" s="75"/>
      <c r="AE12" s="76"/>
      <c r="AF12" s="77"/>
      <c r="AG12" s="78"/>
      <c r="AH12" s="79"/>
      <c r="AI12" s="79"/>
      <c r="AJ12" s="56"/>
      <c r="AK12" s="56"/>
      <c r="AL12" s="63"/>
      <c r="AM12" s="63"/>
      <c r="AN12" s="63"/>
      <c r="AO12" s="64"/>
      <c r="AP12" s="65"/>
    </row>
    <row r="13" spans="1:42" x14ac:dyDescent="0.2">
      <c r="A13" s="67" t="s">
        <v>194</v>
      </c>
      <c r="AC13" s="82"/>
      <c r="AD13" s="82"/>
      <c r="AE13" s="82"/>
      <c r="AF13" s="82"/>
    </row>
    <row r="14" spans="1:42" s="83" customFormat="1" x14ac:dyDescent="0.2">
      <c r="A14" s="571" t="s">
        <v>0</v>
      </c>
      <c r="B14" s="571" t="s">
        <v>106</v>
      </c>
      <c r="C14" s="572" t="s">
        <v>107</v>
      </c>
      <c r="D14" s="571" t="s">
        <v>108</v>
      </c>
      <c r="E14" s="572" t="s">
        <v>109</v>
      </c>
      <c r="F14" s="562" t="s">
        <v>110</v>
      </c>
      <c r="G14" s="563"/>
      <c r="H14" s="563"/>
      <c r="I14" s="563"/>
      <c r="J14" s="563"/>
      <c r="K14" s="563"/>
      <c r="L14" s="563"/>
      <c r="M14" s="563"/>
      <c r="N14" s="563"/>
      <c r="O14" s="564"/>
      <c r="P14" s="562" t="s">
        <v>111</v>
      </c>
      <c r="Q14" s="563"/>
      <c r="R14" s="563"/>
      <c r="S14" s="563"/>
      <c r="T14" s="563"/>
      <c r="U14" s="563"/>
      <c r="V14" s="563"/>
      <c r="W14" s="563"/>
      <c r="X14" s="563"/>
      <c r="Y14" s="563"/>
      <c r="Z14" s="563"/>
      <c r="AA14" s="563"/>
      <c r="AB14" s="563"/>
      <c r="AC14" s="589"/>
      <c r="AD14" s="589"/>
      <c r="AE14" s="589"/>
      <c r="AF14" s="589"/>
      <c r="AG14" s="563"/>
      <c r="AH14" s="563"/>
      <c r="AI14" s="564"/>
      <c r="AJ14" s="57"/>
      <c r="AM14" s="58"/>
      <c r="AN14" s="58"/>
      <c r="AO14" s="59"/>
      <c r="AP14" s="60"/>
    </row>
    <row r="15" spans="1:42" s="83" customFormat="1" ht="15" customHeight="1" x14ac:dyDescent="0.2">
      <c r="A15" s="571"/>
      <c r="B15" s="571"/>
      <c r="C15" s="573"/>
      <c r="D15" s="571"/>
      <c r="E15" s="573"/>
      <c r="F15" s="548" t="s">
        <v>112</v>
      </c>
      <c r="G15" s="562" t="s">
        <v>113</v>
      </c>
      <c r="H15" s="563"/>
      <c r="I15" s="563"/>
      <c r="J15" s="563"/>
      <c r="K15" s="563"/>
      <c r="L15" s="563"/>
      <c r="M15" s="563"/>
      <c r="N15" s="563"/>
      <c r="O15" s="564"/>
      <c r="P15" s="590" t="s">
        <v>114</v>
      </c>
      <c r="Q15" s="591"/>
      <c r="R15" s="591"/>
      <c r="S15" s="592"/>
      <c r="T15" s="548" t="s">
        <v>115</v>
      </c>
      <c r="U15" s="562" t="s">
        <v>113</v>
      </c>
      <c r="V15" s="563"/>
      <c r="W15" s="563"/>
      <c r="X15" s="564"/>
      <c r="Y15" s="556" t="s">
        <v>116</v>
      </c>
      <c r="Z15" s="556" t="s">
        <v>117</v>
      </c>
      <c r="AA15" s="556" t="s">
        <v>118</v>
      </c>
      <c r="AB15" s="556" t="s">
        <v>119</v>
      </c>
      <c r="AC15" s="556" t="s">
        <v>120</v>
      </c>
      <c r="AD15" s="556" t="s">
        <v>121</v>
      </c>
      <c r="AE15" s="556" t="s">
        <v>122</v>
      </c>
      <c r="AF15" s="559" t="s">
        <v>123</v>
      </c>
      <c r="AG15" s="587" t="s">
        <v>124</v>
      </c>
      <c r="AH15" s="594" t="s">
        <v>125</v>
      </c>
      <c r="AI15" s="594" t="s">
        <v>126</v>
      </c>
      <c r="AJ15" s="57"/>
      <c r="AM15" s="58"/>
      <c r="AN15" s="58"/>
      <c r="AO15" s="59"/>
      <c r="AP15" s="60"/>
    </row>
    <row r="16" spans="1:42" s="83" customFormat="1" ht="36" customHeight="1" x14ac:dyDescent="0.2">
      <c r="A16" s="571"/>
      <c r="B16" s="571"/>
      <c r="C16" s="573"/>
      <c r="D16" s="571"/>
      <c r="E16" s="573"/>
      <c r="F16" s="552"/>
      <c r="G16" s="578" t="s">
        <v>127</v>
      </c>
      <c r="H16" s="578" t="s">
        <v>128</v>
      </c>
      <c r="I16" s="568" t="s">
        <v>129</v>
      </c>
      <c r="J16" s="569"/>
      <c r="K16" s="548" t="s">
        <v>130</v>
      </c>
      <c r="L16" s="548" t="s">
        <v>131</v>
      </c>
      <c r="M16" s="548" t="s">
        <v>132</v>
      </c>
      <c r="N16" s="548" t="s">
        <v>121</v>
      </c>
      <c r="O16" s="548" t="s">
        <v>122</v>
      </c>
      <c r="P16" s="597" t="s">
        <v>133</v>
      </c>
      <c r="Q16" s="597" t="s">
        <v>134</v>
      </c>
      <c r="R16" s="597" t="s">
        <v>135</v>
      </c>
      <c r="S16" s="597" t="s">
        <v>136</v>
      </c>
      <c r="T16" s="552"/>
      <c r="U16" s="593" t="s">
        <v>137</v>
      </c>
      <c r="V16" s="593"/>
      <c r="W16" s="593" t="s">
        <v>138</v>
      </c>
      <c r="X16" s="593"/>
      <c r="Y16" s="557"/>
      <c r="Z16" s="557"/>
      <c r="AA16" s="557"/>
      <c r="AB16" s="557"/>
      <c r="AC16" s="557"/>
      <c r="AD16" s="557"/>
      <c r="AE16" s="557"/>
      <c r="AF16" s="560"/>
      <c r="AG16" s="588"/>
      <c r="AH16" s="595"/>
      <c r="AI16" s="595"/>
      <c r="AJ16" s="57"/>
      <c r="AM16" s="58"/>
      <c r="AN16" s="58"/>
      <c r="AO16" s="59"/>
      <c r="AP16" s="60"/>
    </row>
    <row r="17" spans="1:42" s="83" customFormat="1" ht="137.25" customHeight="1" x14ac:dyDescent="0.2">
      <c r="A17" s="571"/>
      <c r="B17" s="571"/>
      <c r="C17" s="574"/>
      <c r="D17" s="571"/>
      <c r="E17" s="574"/>
      <c r="F17" s="549"/>
      <c r="G17" s="578"/>
      <c r="H17" s="578"/>
      <c r="I17" s="84" t="s">
        <v>139</v>
      </c>
      <c r="J17" s="84" t="s">
        <v>140</v>
      </c>
      <c r="K17" s="549"/>
      <c r="L17" s="549"/>
      <c r="M17" s="549"/>
      <c r="N17" s="549"/>
      <c r="O17" s="549"/>
      <c r="P17" s="598"/>
      <c r="Q17" s="598"/>
      <c r="R17" s="598"/>
      <c r="S17" s="598"/>
      <c r="T17" s="549"/>
      <c r="U17" s="85" t="s">
        <v>141</v>
      </c>
      <c r="V17" s="85" t="s">
        <v>142</v>
      </c>
      <c r="W17" s="85" t="s">
        <v>141</v>
      </c>
      <c r="X17" s="85" t="s">
        <v>142</v>
      </c>
      <c r="Y17" s="558"/>
      <c r="Z17" s="558"/>
      <c r="AA17" s="558"/>
      <c r="AB17" s="558"/>
      <c r="AC17" s="558"/>
      <c r="AD17" s="558"/>
      <c r="AE17" s="558"/>
      <c r="AF17" s="561"/>
      <c r="AG17" s="588"/>
      <c r="AH17" s="596"/>
      <c r="AI17" s="596"/>
      <c r="AJ17" s="57"/>
      <c r="AK17" s="57"/>
      <c r="AL17" s="58"/>
      <c r="AM17" s="58"/>
      <c r="AN17" s="58"/>
      <c r="AO17" s="59"/>
      <c r="AP17" s="60"/>
    </row>
    <row r="18" spans="1:42" x14ac:dyDescent="0.2">
      <c r="A18" s="86">
        <v>1</v>
      </c>
      <c r="B18" s="86" t="s">
        <v>29</v>
      </c>
      <c r="C18" s="87" t="s">
        <v>30</v>
      </c>
      <c r="D18" s="88">
        <f t="shared" ref="D18:AI18" si="0">C18+1</f>
        <v>4</v>
      </c>
      <c r="E18" s="88">
        <f t="shared" si="0"/>
        <v>5</v>
      </c>
      <c r="F18" s="89">
        <f t="shared" si="0"/>
        <v>6</v>
      </c>
      <c r="G18" s="89">
        <f t="shared" si="0"/>
        <v>7</v>
      </c>
      <c r="H18" s="89">
        <f t="shared" si="0"/>
        <v>8</v>
      </c>
      <c r="I18" s="89">
        <f t="shared" si="0"/>
        <v>9</v>
      </c>
      <c r="J18" s="89">
        <f t="shared" si="0"/>
        <v>10</v>
      </c>
      <c r="K18" s="89">
        <f t="shared" si="0"/>
        <v>11</v>
      </c>
      <c r="L18" s="89">
        <f t="shared" si="0"/>
        <v>12</v>
      </c>
      <c r="M18" s="89">
        <f t="shared" si="0"/>
        <v>13</v>
      </c>
      <c r="N18" s="89">
        <f t="shared" si="0"/>
        <v>14</v>
      </c>
      <c r="O18" s="89">
        <f t="shared" si="0"/>
        <v>15</v>
      </c>
      <c r="P18" s="89">
        <f t="shared" si="0"/>
        <v>16</v>
      </c>
      <c r="Q18" s="89">
        <f t="shared" si="0"/>
        <v>17</v>
      </c>
      <c r="R18" s="89">
        <f t="shared" si="0"/>
        <v>18</v>
      </c>
      <c r="S18" s="89">
        <f t="shared" si="0"/>
        <v>19</v>
      </c>
      <c r="T18" s="89">
        <f t="shared" si="0"/>
        <v>20</v>
      </c>
      <c r="U18" s="89">
        <f t="shared" si="0"/>
        <v>21</v>
      </c>
      <c r="V18" s="89">
        <f t="shared" si="0"/>
        <v>22</v>
      </c>
      <c r="W18" s="89">
        <f t="shared" si="0"/>
        <v>23</v>
      </c>
      <c r="X18" s="89">
        <f t="shared" si="0"/>
        <v>24</v>
      </c>
      <c r="Y18" s="89">
        <f t="shared" si="0"/>
        <v>25</v>
      </c>
      <c r="Z18" s="89">
        <f t="shared" si="0"/>
        <v>26</v>
      </c>
      <c r="AA18" s="89">
        <f t="shared" si="0"/>
        <v>27</v>
      </c>
      <c r="AB18" s="89">
        <f t="shared" si="0"/>
        <v>28</v>
      </c>
      <c r="AC18" s="89">
        <f t="shared" si="0"/>
        <v>29</v>
      </c>
      <c r="AD18" s="89">
        <f t="shared" si="0"/>
        <v>30</v>
      </c>
      <c r="AE18" s="89">
        <f t="shared" si="0"/>
        <v>31</v>
      </c>
      <c r="AF18" s="89">
        <f t="shared" si="0"/>
        <v>32</v>
      </c>
      <c r="AG18" s="90">
        <f t="shared" si="0"/>
        <v>33</v>
      </c>
      <c r="AH18" s="90">
        <f t="shared" si="0"/>
        <v>34</v>
      </c>
      <c r="AI18" s="90">
        <f t="shared" si="0"/>
        <v>35</v>
      </c>
    </row>
    <row r="19" spans="1:42" s="106" customFormat="1" ht="98.25" customHeight="1" x14ac:dyDescent="0.2">
      <c r="A19" s="92">
        <v>1</v>
      </c>
      <c r="B19" s="86" t="s">
        <v>143</v>
      </c>
      <c r="C19" s="91" t="s">
        <v>215</v>
      </c>
      <c r="D19" s="88" t="s">
        <v>53</v>
      </c>
      <c r="E19" s="182">
        <v>1</v>
      </c>
      <c r="F19" s="93" t="e">
        <f>G19+H19+K19+L19+N19+O19</f>
        <v>#REF!</v>
      </c>
      <c r="G19" s="94" t="e">
        <f>'ЭМР в ценах 2001'!#REF!/1000</f>
        <v>#REF!</v>
      </c>
      <c r="H19" s="95" t="e">
        <f>J19</f>
        <v>#REF!</v>
      </c>
      <c r="I19" s="95">
        <v>0</v>
      </c>
      <c r="J19" s="95" t="e">
        <f>'ЭМР в ценах 2001'!#REF!/1000</f>
        <v>#REF!</v>
      </c>
      <c r="K19" s="95">
        <f>'ЭМР в ценах 2001'!L89/1000</f>
        <v>0</v>
      </c>
      <c r="L19" s="95">
        <f>'ЭМР в ценах 2001'!M89/1000</f>
        <v>0</v>
      </c>
      <c r="M19" s="95">
        <f>'ЭМР в ценах 2001'!N89/1000</f>
        <v>0</v>
      </c>
      <c r="N19" s="96" t="e">
        <f>'ЭМР в ценах 2001'!#REF!/1000</f>
        <v>#REF!</v>
      </c>
      <c r="O19" s="94" t="e">
        <f>'ЭМР в ценах 2001'!#REF!/1000</f>
        <v>#REF!</v>
      </c>
      <c r="P19" s="255">
        <v>5.21</v>
      </c>
      <c r="Q19" s="98">
        <v>13.19</v>
      </c>
      <c r="R19" s="98">
        <v>44.5</v>
      </c>
      <c r="S19" s="98">
        <v>26.91</v>
      </c>
      <c r="T19" s="99" t="e">
        <f>U19+V19+W19+X19</f>
        <v>#REF!</v>
      </c>
      <c r="U19" s="100">
        <v>0</v>
      </c>
      <c r="V19" s="99">
        <f>Q19*I19</f>
        <v>0</v>
      </c>
      <c r="W19" s="314" t="e">
        <f>G19*P19</f>
        <v>#REF!</v>
      </c>
      <c r="X19" s="315" t="e">
        <f>J19*Q19</f>
        <v>#REF!</v>
      </c>
      <c r="Y19" s="99">
        <f>K19*R19</f>
        <v>0</v>
      </c>
      <c r="Z19" s="101" t="e">
        <f>'ЭМР в ценах 2001'!#REF!</f>
        <v>#REF!</v>
      </c>
      <c r="AA19" s="99">
        <f>L19*S19</f>
        <v>0</v>
      </c>
      <c r="AB19" s="99">
        <f>M19*R19</f>
        <v>0</v>
      </c>
      <c r="AC19" s="102">
        <v>0</v>
      </c>
      <c r="AD19" s="93" t="e">
        <f>N19*R19</f>
        <v>#REF!</v>
      </c>
      <c r="AE19" s="93" t="e">
        <f>O19*R19</f>
        <v>#REF!</v>
      </c>
      <c r="AF19" s="103" t="e">
        <f>T19+Y19+AA19+AD19+AE19</f>
        <v>#REF!</v>
      </c>
      <c r="AG19" s="104" t="e">
        <f>AF19</f>
        <v>#REF!</v>
      </c>
      <c r="AH19" s="104" t="e">
        <f t="shared" ref="AH19:AI19" si="1">AG19</f>
        <v>#REF!</v>
      </c>
      <c r="AI19" s="104" t="e">
        <f t="shared" si="1"/>
        <v>#REF!</v>
      </c>
      <c r="AJ19" s="105"/>
      <c r="AK19" s="57"/>
      <c r="AL19" s="58"/>
      <c r="AM19" s="58"/>
      <c r="AN19" s="58"/>
      <c r="AO19" s="59"/>
      <c r="AP19" s="59"/>
    </row>
    <row r="20" spans="1:42" x14ac:dyDescent="0.2">
      <c r="A20" s="109"/>
      <c r="B20" s="109"/>
      <c r="C20" s="110" t="s">
        <v>144</v>
      </c>
      <c r="D20" s="111"/>
      <c r="E20" s="109"/>
      <c r="F20" s="112" t="e">
        <f>F19</f>
        <v>#REF!</v>
      </c>
      <c r="G20" s="112" t="e">
        <f t="shared" ref="G20:AI20" si="2">G19</f>
        <v>#REF!</v>
      </c>
      <c r="H20" s="112" t="e">
        <f t="shared" si="2"/>
        <v>#REF!</v>
      </c>
      <c r="I20" s="112">
        <f t="shared" si="2"/>
        <v>0</v>
      </c>
      <c r="J20" s="112" t="e">
        <f t="shared" si="2"/>
        <v>#REF!</v>
      </c>
      <c r="K20" s="112">
        <f t="shared" si="2"/>
        <v>0</v>
      </c>
      <c r="L20" s="112">
        <f t="shared" si="2"/>
        <v>0</v>
      </c>
      <c r="M20" s="112">
        <f t="shared" si="2"/>
        <v>0</v>
      </c>
      <c r="N20" s="112" t="e">
        <f t="shared" si="2"/>
        <v>#REF!</v>
      </c>
      <c r="O20" s="112" t="e">
        <f t="shared" si="2"/>
        <v>#REF!</v>
      </c>
      <c r="P20" s="112"/>
      <c r="Q20" s="112"/>
      <c r="R20" s="112"/>
      <c r="S20" s="112"/>
      <c r="T20" s="112" t="e">
        <f t="shared" si="2"/>
        <v>#REF!</v>
      </c>
      <c r="U20" s="112">
        <f t="shared" si="2"/>
        <v>0</v>
      </c>
      <c r="V20" s="112">
        <f t="shared" si="2"/>
        <v>0</v>
      </c>
      <c r="W20" s="112" t="e">
        <f t="shared" si="2"/>
        <v>#REF!</v>
      </c>
      <c r="X20" s="112" t="e">
        <f t="shared" si="2"/>
        <v>#REF!</v>
      </c>
      <c r="Y20" s="112">
        <f t="shared" si="2"/>
        <v>0</v>
      </c>
      <c r="Z20" s="109" t="e">
        <f t="shared" si="2"/>
        <v>#REF!</v>
      </c>
      <c r="AA20" s="112">
        <f t="shared" si="2"/>
        <v>0</v>
      </c>
      <c r="AB20" s="112">
        <f t="shared" si="2"/>
        <v>0</v>
      </c>
      <c r="AC20" s="109">
        <f t="shared" si="2"/>
        <v>0</v>
      </c>
      <c r="AD20" s="112" t="e">
        <f t="shared" si="2"/>
        <v>#REF!</v>
      </c>
      <c r="AE20" s="112" t="e">
        <f t="shared" si="2"/>
        <v>#REF!</v>
      </c>
      <c r="AF20" s="112" t="e">
        <f t="shared" si="2"/>
        <v>#REF!</v>
      </c>
      <c r="AG20" s="112" t="e">
        <f t="shared" si="2"/>
        <v>#REF!</v>
      </c>
      <c r="AH20" s="112" t="e">
        <f t="shared" si="2"/>
        <v>#REF!</v>
      </c>
      <c r="AI20" s="112" t="e">
        <f t="shared" si="2"/>
        <v>#REF!</v>
      </c>
      <c r="AJ20" s="105"/>
      <c r="AL20" s="115"/>
      <c r="AM20" s="115"/>
    </row>
    <row r="21" spans="1:42" ht="25.5" x14ac:dyDescent="0.2">
      <c r="A21" s="116"/>
      <c r="B21" s="117"/>
      <c r="C21" s="118" t="s">
        <v>145</v>
      </c>
      <c r="D21" s="119" t="s">
        <v>146</v>
      </c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97"/>
      <c r="Q21" s="122"/>
      <c r="R21" s="122"/>
      <c r="S21" s="122"/>
      <c r="T21" s="123"/>
      <c r="U21" s="123"/>
      <c r="V21" s="123"/>
      <c r="W21" s="123"/>
      <c r="X21" s="123"/>
      <c r="Y21" s="123"/>
      <c r="Z21" s="124"/>
      <c r="AA21" s="123"/>
      <c r="AB21" s="123"/>
      <c r="AC21" s="125"/>
      <c r="AD21" s="121"/>
      <c r="AE21" s="121"/>
      <c r="AF21" s="122"/>
      <c r="AG21" s="126" t="e">
        <f>(AG20+V20*0.5-W20)*E21/100</f>
        <v>#REF!</v>
      </c>
      <c r="AH21" s="126" t="e">
        <f t="shared" ref="AH21:AI21" si="3">(AH20+W20*0.5-X20)*F21/100</f>
        <v>#REF!</v>
      </c>
      <c r="AI21" s="126" t="e">
        <f t="shared" si="3"/>
        <v>#REF!</v>
      </c>
      <c r="AJ21" s="127"/>
      <c r="AK21" s="127"/>
    </row>
    <row r="22" spans="1:42" x14ac:dyDescent="0.2">
      <c r="A22" s="128"/>
      <c r="B22" s="128"/>
      <c r="C22" s="129" t="s">
        <v>147</v>
      </c>
      <c r="D22" s="130"/>
      <c r="E22" s="131"/>
      <c r="F22" s="132" t="e">
        <f t="shared" ref="F22:O22" si="4">F21+F20</f>
        <v>#REF!</v>
      </c>
      <c r="G22" s="132" t="e">
        <f t="shared" si="4"/>
        <v>#REF!</v>
      </c>
      <c r="H22" s="132" t="e">
        <f t="shared" si="4"/>
        <v>#REF!</v>
      </c>
      <c r="I22" s="132">
        <f t="shared" si="4"/>
        <v>0</v>
      </c>
      <c r="J22" s="132" t="e">
        <f t="shared" si="4"/>
        <v>#REF!</v>
      </c>
      <c r="K22" s="132">
        <f t="shared" si="4"/>
        <v>0</v>
      </c>
      <c r="L22" s="132">
        <f t="shared" si="4"/>
        <v>0</v>
      </c>
      <c r="M22" s="132">
        <f t="shared" si="4"/>
        <v>0</v>
      </c>
      <c r="N22" s="132" t="e">
        <f t="shared" si="4"/>
        <v>#REF!</v>
      </c>
      <c r="O22" s="132" t="e">
        <f t="shared" si="4"/>
        <v>#REF!</v>
      </c>
      <c r="P22" s="132"/>
      <c r="Q22" s="133"/>
      <c r="R22" s="133"/>
      <c r="S22" s="133"/>
      <c r="T22" s="134" t="e">
        <f t="shared" ref="T22:AE22" si="5">T21+T20</f>
        <v>#REF!</v>
      </c>
      <c r="U22" s="134">
        <f t="shared" si="5"/>
        <v>0</v>
      </c>
      <c r="V22" s="134">
        <f t="shared" si="5"/>
        <v>0</v>
      </c>
      <c r="W22" s="134" t="e">
        <f t="shared" si="5"/>
        <v>#REF!</v>
      </c>
      <c r="X22" s="134" t="e">
        <f t="shared" si="5"/>
        <v>#REF!</v>
      </c>
      <c r="Y22" s="134">
        <f t="shared" si="5"/>
        <v>0</v>
      </c>
      <c r="Z22" s="135" t="e">
        <f t="shared" si="5"/>
        <v>#REF!</v>
      </c>
      <c r="AA22" s="134">
        <f t="shared" si="5"/>
        <v>0</v>
      </c>
      <c r="AB22" s="134">
        <f t="shared" si="5"/>
        <v>0</v>
      </c>
      <c r="AC22" s="136">
        <f t="shared" si="5"/>
        <v>0</v>
      </c>
      <c r="AD22" s="132" t="e">
        <f t="shared" si="5"/>
        <v>#REF!</v>
      </c>
      <c r="AE22" s="132" t="e">
        <f t="shared" si="5"/>
        <v>#REF!</v>
      </c>
      <c r="AF22" s="134" t="e">
        <f>AF20</f>
        <v>#REF!</v>
      </c>
      <c r="AG22" s="137" t="e">
        <f>AG21+AG20</f>
        <v>#REF!</v>
      </c>
      <c r="AH22" s="137" t="e">
        <f t="shared" ref="AH22:AI22" si="6">AH21+AH20</f>
        <v>#REF!</v>
      </c>
      <c r="AI22" s="137" t="e">
        <f t="shared" si="6"/>
        <v>#REF!</v>
      </c>
      <c r="AJ22" s="138"/>
      <c r="AK22" s="105"/>
    </row>
    <row r="23" spans="1:42" x14ac:dyDescent="0.2">
      <c r="A23" s="116"/>
      <c r="B23" s="116"/>
      <c r="C23" s="118" t="s">
        <v>148</v>
      </c>
      <c r="D23" s="119" t="s">
        <v>146</v>
      </c>
      <c r="E23" s="139">
        <v>5.3</v>
      </c>
      <c r="F23" s="124"/>
      <c r="G23" s="123"/>
      <c r="H23" s="140"/>
      <c r="I23" s="140"/>
      <c r="J23" s="140"/>
      <c r="K23" s="124"/>
      <c r="L23" s="124"/>
      <c r="M23" s="124"/>
      <c r="N23" s="124"/>
      <c r="O23" s="124"/>
      <c r="P23" s="124"/>
      <c r="Q23" s="124"/>
      <c r="R23" s="124"/>
      <c r="S23" s="124"/>
      <c r="T23" s="141"/>
      <c r="U23" s="123"/>
      <c r="V23" s="141"/>
      <c r="W23" s="140"/>
      <c r="X23" s="124"/>
      <c r="Y23" s="124"/>
      <c r="Z23" s="142"/>
      <c r="AA23" s="124"/>
      <c r="AB23" s="124"/>
      <c r="AC23" s="124"/>
      <c r="AD23" s="124"/>
      <c r="AE23" s="124"/>
      <c r="AF23" s="124"/>
      <c r="AG23" s="108" t="e">
        <f>(AG22+V22*0.5-W22)*E23/100</f>
        <v>#REF!</v>
      </c>
      <c r="AH23" s="108" t="e">
        <f t="shared" ref="AH23:AI23" si="7">(AH22+W22*0.5-X22)*F23/100</f>
        <v>#REF!</v>
      </c>
      <c r="AI23" s="108" t="e">
        <f t="shared" si="7"/>
        <v>#REF!</v>
      </c>
    </row>
    <row r="24" spans="1:42" x14ac:dyDescent="0.2">
      <c r="A24" s="116"/>
      <c r="B24" s="116"/>
      <c r="C24" s="118" t="s">
        <v>149</v>
      </c>
      <c r="D24" s="119" t="s">
        <v>146</v>
      </c>
      <c r="E24" s="143">
        <v>0</v>
      </c>
      <c r="F24" s="144"/>
      <c r="G24" s="145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6"/>
      <c r="U24" s="145"/>
      <c r="V24" s="146"/>
      <c r="W24" s="147"/>
      <c r="X24" s="144"/>
      <c r="Y24" s="144"/>
      <c r="Z24" s="144"/>
      <c r="AA24" s="144"/>
      <c r="AB24" s="144"/>
      <c r="AC24" s="144"/>
      <c r="AD24" s="144"/>
      <c r="AE24" s="144"/>
      <c r="AF24" s="144"/>
      <c r="AG24" s="108" t="e">
        <f>(AG22+V22*0.5-W22)*E24/100</f>
        <v>#REF!</v>
      </c>
      <c r="AH24" s="108" t="e">
        <f t="shared" ref="AH24:AI24" si="8">(AH22+W22*0.5-X22)*F24/100</f>
        <v>#REF!</v>
      </c>
      <c r="AI24" s="108" t="e">
        <f t="shared" si="8"/>
        <v>#REF!</v>
      </c>
    </row>
    <row r="25" spans="1:42" x14ac:dyDescent="0.2">
      <c r="A25" s="116"/>
      <c r="B25" s="116"/>
      <c r="C25" s="118" t="s">
        <v>150</v>
      </c>
      <c r="D25" s="119" t="s">
        <v>146</v>
      </c>
      <c r="E25" s="143">
        <v>0</v>
      </c>
      <c r="F25" s="124"/>
      <c r="G25" s="123"/>
      <c r="H25" s="123"/>
      <c r="I25" s="140"/>
      <c r="J25" s="140"/>
      <c r="K25" s="124"/>
      <c r="L25" s="124"/>
      <c r="M25" s="124"/>
      <c r="N25" s="124"/>
      <c r="O25" s="124"/>
      <c r="P25" s="124"/>
      <c r="Q25" s="124"/>
      <c r="R25" s="124"/>
      <c r="S25" s="124"/>
      <c r="T25" s="141"/>
      <c r="U25" s="123"/>
      <c r="V25" s="141"/>
      <c r="W25" s="123"/>
      <c r="X25" s="124"/>
      <c r="Y25" s="124"/>
      <c r="Z25" s="124"/>
      <c r="AA25" s="124"/>
      <c r="AB25" s="124"/>
      <c r="AC25" s="124"/>
      <c r="AD25" s="124"/>
      <c r="AE25" s="124"/>
      <c r="AF25" s="124"/>
      <c r="AG25" s="108" t="e">
        <f>(AG22+AG23+AG24+AG35+V22*0.5+U22*0.5)*E25/100</f>
        <v>#REF!</v>
      </c>
      <c r="AH25" s="108" t="e">
        <f>(AH22+AH23+AH24+AH35+W22*0.5+V22*0.5)*F25/100</f>
        <v>#REF!</v>
      </c>
      <c r="AI25" s="108" t="e">
        <f>(AI22+AI23+AI24+AI35+X22*0.5+W22*0.5)*G25/100</f>
        <v>#REF!</v>
      </c>
    </row>
    <row r="26" spans="1:42" x14ac:dyDescent="0.2">
      <c r="A26" s="128"/>
      <c r="B26" s="128"/>
      <c r="C26" s="129" t="s">
        <v>151</v>
      </c>
      <c r="D26" s="131"/>
      <c r="E26" s="131"/>
      <c r="F26" s="135"/>
      <c r="G26" s="135"/>
      <c r="H26" s="134"/>
      <c r="I26" s="148"/>
      <c r="J26" s="148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49"/>
      <c r="V26" s="135"/>
      <c r="W26" s="149"/>
      <c r="X26" s="135"/>
      <c r="Y26" s="135"/>
      <c r="Z26" s="135"/>
      <c r="AA26" s="135"/>
      <c r="AB26" s="135"/>
      <c r="AC26" s="135"/>
      <c r="AD26" s="135"/>
      <c r="AE26" s="135"/>
      <c r="AF26" s="135"/>
      <c r="AG26" s="108" t="e">
        <f>AG22+AG23+AG24+AG25</f>
        <v>#REF!</v>
      </c>
      <c r="AH26" s="108" t="e">
        <f t="shared" ref="AH26:AI26" si="9">AH22+AH23+AH24+AH25</f>
        <v>#REF!</v>
      </c>
      <c r="AI26" s="108" t="e">
        <f t="shared" si="9"/>
        <v>#REF!</v>
      </c>
      <c r="AJ26" s="105"/>
    </row>
    <row r="27" spans="1:42" x14ac:dyDescent="0.2">
      <c r="A27" s="150"/>
      <c r="B27" s="150"/>
      <c r="C27" s="151" t="s">
        <v>152</v>
      </c>
      <c r="D27" s="152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5" t="e">
        <f>AG28+AG29+AG30+AG31+AG32+AG33</f>
        <v>#REF!</v>
      </c>
      <c r="AH27" s="155" t="e">
        <f t="shared" ref="AH27:AI27" si="10">AG27</f>
        <v>#REF!</v>
      </c>
      <c r="AI27" s="155" t="e">
        <f t="shared" si="10"/>
        <v>#REF!</v>
      </c>
    </row>
    <row r="28" spans="1:42" ht="19.5" customHeight="1" x14ac:dyDescent="0.2">
      <c r="A28" s="116"/>
      <c r="B28" s="116"/>
      <c r="C28" s="156" t="s">
        <v>153</v>
      </c>
      <c r="D28" s="119" t="s">
        <v>146</v>
      </c>
      <c r="E28" s="157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08"/>
      <c r="AH28" s="108"/>
      <c r="AI28" s="108"/>
    </row>
    <row r="29" spans="1:42" ht="12.75" customHeight="1" x14ac:dyDescent="0.2">
      <c r="A29" s="116"/>
      <c r="B29" s="158"/>
      <c r="C29" s="159" t="s">
        <v>154</v>
      </c>
      <c r="D29" s="119" t="s">
        <v>146</v>
      </c>
      <c r="E29" s="120">
        <v>2</v>
      </c>
      <c r="F29" s="160"/>
      <c r="G29" s="160"/>
      <c r="H29" s="160"/>
      <c r="I29" s="160"/>
      <c r="J29" s="160"/>
      <c r="K29" s="160"/>
      <c r="L29" s="160"/>
      <c r="M29" s="161"/>
      <c r="N29" s="161"/>
      <c r="O29" s="117"/>
      <c r="P29" s="117"/>
      <c r="Q29" s="117"/>
      <c r="R29" s="117"/>
      <c r="S29" s="117"/>
      <c r="T29" s="117"/>
      <c r="U29" s="117"/>
      <c r="V29" s="117"/>
      <c r="W29" s="117"/>
      <c r="X29" s="162"/>
      <c r="Y29" s="117"/>
      <c r="Z29" s="117"/>
      <c r="AA29" s="117"/>
      <c r="AB29" s="117"/>
      <c r="AC29" s="117"/>
      <c r="AD29" s="162"/>
      <c r="AE29" s="162"/>
      <c r="AF29" s="163"/>
      <c r="AG29" s="108" t="e">
        <f>ROUND((AG22+W22*0.5-X22)*E29/100,5)</f>
        <v>#REF!</v>
      </c>
      <c r="AH29" s="108"/>
      <c r="AI29" s="108"/>
      <c r="AJ29" s="164"/>
      <c r="AK29" s="165"/>
    </row>
    <row r="30" spans="1:42" ht="19.5" customHeight="1" x14ac:dyDescent="0.2">
      <c r="A30" s="116"/>
      <c r="B30" s="158"/>
      <c r="C30" s="241" t="s">
        <v>155</v>
      </c>
      <c r="D30" s="119" t="s">
        <v>146</v>
      </c>
      <c r="E30" s="120">
        <v>2</v>
      </c>
      <c r="F30" s="160"/>
      <c r="G30" s="160"/>
      <c r="H30" s="160"/>
      <c r="I30" s="160"/>
      <c r="J30" s="160"/>
      <c r="K30" s="160"/>
      <c r="L30" s="160"/>
      <c r="M30" s="161"/>
      <c r="N30" s="161"/>
      <c r="O30" s="117"/>
      <c r="P30" s="117"/>
      <c r="Q30" s="117"/>
      <c r="R30" s="117"/>
      <c r="S30" s="117"/>
      <c r="T30" s="117"/>
      <c r="U30" s="117"/>
      <c r="V30" s="117"/>
      <c r="W30" s="117"/>
      <c r="X30" s="162"/>
      <c r="Y30" s="117"/>
      <c r="Z30" s="117"/>
      <c r="AA30" s="117"/>
      <c r="AB30" s="117"/>
      <c r="AC30" s="117"/>
      <c r="AD30" s="162"/>
      <c r="AE30" s="162"/>
      <c r="AF30" s="163"/>
      <c r="AG30" s="108" t="e">
        <f>ROUND((AG22+W22*0.5-X22)*E30/100,5)</f>
        <v>#REF!</v>
      </c>
      <c r="AH30" s="108"/>
      <c r="AI30" s="108"/>
      <c r="AJ30" s="127"/>
      <c r="AK30" s="165"/>
    </row>
    <row r="31" spans="1:42" ht="18" customHeight="1" x14ac:dyDescent="0.2">
      <c r="A31" s="116"/>
      <c r="B31" s="158"/>
      <c r="C31" s="241" t="s">
        <v>156</v>
      </c>
      <c r="D31" s="119"/>
      <c r="E31" s="120"/>
      <c r="F31" s="160"/>
      <c r="G31" s="160"/>
      <c r="H31" s="160"/>
      <c r="I31" s="160"/>
      <c r="J31" s="160"/>
      <c r="K31" s="160"/>
      <c r="L31" s="160"/>
      <c r="M31" s="161"/>
      <c r="N31" s="161"/>
      <c r="O31" s="117"/>
      <c r="P31" s="117"/>
      <c r="Q31" s="117"/>
      <c r="R31" s="117"/>
      <c r="S31" s="117"/>
      <c r="T31" s="117"/>
      <c r="U31" s="117"/>
      <c r="V31" s="117"/>
      <c r="W31" s="117"/>
      <c r="X31" s="162"/>
      <c r="Y31" s="117"/>
      <c r="Z31" s="117"/>
      <c r="AA31" s="117"/>
      <c r="AB31" s="117"/>
      <c r="AC31" s="117"/>
      <c r="AD31" s="162"/>
      <c r="AE31" s="162"/>
      <c r="AF31" s="163"/>
      <c r="AG31" s="108"/>
      <c r="AH31" s="108"/>
      <c r="AI31" s="108"/>
      <c r="AJ31" s="167"/>
      <c r="AK31" s="165"/>
    </row>
    <row r="32" spans="1:42" x14ac:dyDescent="0.2">
      <c r="A32" s="116"/>
      <c r="B32" s="168"/>
      <c r="C32" s="166" t="s">
        <v>157</v>
      </c>
      <c r="D32" s="159"/>
      <c r="E32" s="143"/>
      <c r="F32" s="160"/>
      <c r="G32" s="160"/>
      <c r="H32" s="160"/>
      <c r="I32" s="160"/>
      <c r="J32" s="160"/>
      <c r="K32" s="160"/>
      <c r="L32" s="160"/>
      <c r="M32" s="161"/>
      <c r="N32" s="161"/>
      <c r="O32" s="117"/>
      <c r="P32" s="117"/>
      <c r="Q32" s="117"/>
      <c r="R32" s="117"/>
      <c r="S32" s="117"/>
      <c r="T32" s="117"/>
      <c r="U32" s="117"/>
      <c r="V32" s="117"/>
      <c r="W32" s="117"/>
      <c r="X32" s="162"/>
      <c r="Y32" s="117"/>
      <c r="Z32" s="117"/>
      <c r="AA32" s="117"/>
      <c r="AB32" s="117"/>
      <c r="AC32" s="117"/>
      <c r="AD32" s="162"/>
      <c r="AE32" s="162"/>
      <c r="AF32" s="163"/>
      <c r="AG32" s="108"/>
      <c r="AH32" s="108"/>
      <c r="AI32" s="108"/>
      <c r="AJ32" s="127"/>
    </row>
    <row r="33" spans="1:42" x14ac:dyDescent="0.2">
      <c r="A33" s="169"/>
      <c r="B33" s="128"/>
      <c r="C33" s="170" t="s">
        <v>158</v>
      </c>
      <c r="D33" s="171"/>
      <c r="E33" s="172"/>
      <c r="F33" s="258">
        <f>F34</f>
        <v>0.39300000000000002</v>
      </c>
      <c r="G33" s="258"/>
      <c r="H33" s="258"/>
      <c r="I33" s="258"/>
      <c r="J33" s="258"/>
      <c r="K33" s="258">
        <f>K34</f>
        <v>0.186</v>
      </c>
      <c r="L33" s="258"/>
      <c r="M33" s="258"/>
      <c r="N33" s="258">
        <f>'ПНР в ценах 2001'!J67/1000</f>
        <v>0.39300000000000002</v>
      </c>
      <c r="O33" s="258">
        <f>O34</f>
        <v>6.7000000000000004E-2</v>
      </c>
      <c r="P33" s="256"/>
      <c r="Q33" s="256"/>
      <c r="R33" s="256"/>
      <c r="S33" s="256"/>
      <c r="T33" s="256"/>
      <c r="U33" s="256"/>
      <c r="V33" s="256"/>
      <c r="W33" s="256"/>
      <c r="X33" s="256"/>
      <c r="Y33" s="256">
        <f>Y34</f>
        <v>8.2769999999999992</v>
      </c>
      <c r="Z33" s="172">
        <f>'ПНР в ценах 2001'!O69</f>
        <v>0</v>
      </c>
      <c r="AA33" s="256"/>
      <c r="AB33" s="256"/>
      <c r="AC33" s="256"/>
      <c r="AD33" s="256">
        <f>AD34</f>
        <v>6.23</v>
      </c>
      <c r="AE33" s="256">
        <f>AE34</f>
        <v>2.9815</v>
      </c>
      <c r="AF33" s="256">
        <f>Y33+AD33+AE33</f>
        <v>17.488499999999998</v>
      </c>
      <c r="AG33" s="257">
        <f t="shared" ref="AG33:AI34" si="11">AF33</f>
        <v>17.488499999999998</v>
      </c>
      <c r="AH33" s="257">
        <f t="shared" si="11"/>
        <v>17.488499999999998</v>
      </c>
      <c r="AI33" s="257">
        <f t="shared" si="11"/>
        <v>17.488499999999998</v>
      </c>
    </row>
    <row r="34" spans="1:42" ht="77.25" customHeight="1" x14ac:dyDescent="0.2">
      <c r="A34" s="173" t="s">
        <v>29</v>
      </c>
      <c r="B34" s="86" t="s">
        <v>195</v>
      </c>
      <c r="C34" s="280" t="s">
        <v>217</v>
      </c>
      <c r="D34" s="88" t="s">
        <v>53</v>
      </c>
      <c r="E34" s="182">
        <v>1</v>
      </c>
      <c r="F34" s="259">
        <f>K34+N34+O34</f>
        <v>0.39300000000000002</v>
      </c>
      <c r="G34" s="259"/>
      <c r="H34" s="259"/>
      <c r="I34" s="259"/>
      <c r="J34" s="259"/>
      <c r="K34" s="259">
        <f>'ПНР в ценах 2001'!J69/1000</f>
        <v>0.186</v>
      </c>
      <c r="L34" s="259"/>
      <c r="M34" s="259"/>
      <c r="N34" s="259">
        <f>'ПНР в ценах 2001'!J70/1000</f>
        <v>0.14000000000000001</v>
      </c>
      <c r="O34" s="259">
        <f>'ПНР в ценах 2001'!J71/1000</f>
        <v>6.7000000000000004E-2</v>
      </c>
      <c r="P34" s="260"/>
      <c r="Q34" s="260"/>
      <c r="R34" s="98">
        <v>44.5</v>
      </c>
      <c r="S34" s="260"/>
      <c r="T34" s="260"/>
      <c r="U34" s="260"/>
      <c r="V34" s="260"/>
      <c r="W34" s="260"/>
      <c r="X34" s="260"/>
      <c r="Y34" s="260">
        <f>K34*R34</f>
        <v>8.2769999999999992</v>
      </c>
      <c r="Z34" s="261">
        <f>'ПНР в ценах 2001'!O72</f>
        <v>15.32</v>
      </c>
      <c r="AA34" s="260"/>
      <c r="AB34" s="260"/>
      <c r="AC34" s="260"/>
      <c r="AD34" s="260">
        <f>N34*R34</f>
        <v>6.23</v>
      </c>
      <c r="AE34" s="260">
        <f>O34*R34</f>
        <v>2.9815</v>
      </c>
      <c r="AF34" s="260">
        <f>Y34+AD34+AE34</f>
        <v>17.488499999999998</v>
      </c>
      <c r="AG34" s="260">
        <f t="shared" si="11"/>
        <v>17.488499999999998</v>
      </c>
      <c r="AH34" s="260">
        <f t="shared" si="11"/>
        <v>17.488499999999998</v>
      </c>
      <c r="AI34" s="260">
        <f t="shared" si="11"/>
        <v>17.488499999999998</v>
      </c>
    </row>
    <row r="35" spans="1:42" x14ac:dyDescent="0.2">
      <c r="A35" s="128"/>
      <c r="B35" s="128"/>
      <c r="C35" s="170"/>
      <c r="D35" s="174"/>
      <c r="E35" s="17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76"/>
      <c r="U35" s="135"/>
      <c r="V35" s="176"/>
      <c r="W35" s="135"/>
      <c r="X35" s="135"/>
      <c r="Y35" s="177"/>
      <c r="Z35" s="177"/>
      <c r="AA35" s="177"/>
      <c r="AB35" s="177"/>
      <c r="AC35" s="177"/>
      <c r="AD35" s="177"/>
      <c r="AE35" s="177"/>
      <c r="AF35" s="177"/>
      <c r="AG35" s="114">
        <v>0</v>
      </c>
      <c r="AH35" s="114">
        <v>0</v>
      </c>
      <c r="AI35" s="114">
        <v>0</v>
      </c>
    </row>
    <row r="36" spans="1:42" ht="18" customHeight="1" x14ac:dyDescent="0.2">
      <c r="A36" s="109"/>
      <c r="B36" s="109"/>
      <c r="C36" s="178" t="s">
        <v>159</v>
      </c>
      <c r="D36" s="111"/>
      <c r="E36" s="109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1"/>
      <c r="U36" s="113"/>
      <c r="V36" s="111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4" t="e">
        <f>AG26+AG27</f>
        <v>#REF!</v>
      </c>
      <c r="AH36" s="114" t="e">
        <f>AG36</f>
        <v>#REF!</v>
      </c>
      <c r="AI36" s="114" t="e">
        <f>AG36</f>
        <v>#REF!</v>
      </c>
      <c r="AJ36" s="105"/>
    </row>
    <row r="37" spans="1:42" ht="20.25" customHeight="1" x14ac:dyDescent="0.2">
      <c r="A37" s="179"/>
      <c r="B37" s="179"/>
      <c r="C37" s="178" t="s">
        <v>160</v>
      </c>
      <c r="D37" s="180"/>
      <c r="E37" s="179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0"/>
      <c r="U37" s="181"/>
      <c r="V37" s="180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14" t="e">
        <f>SUM(AG36:AG36)</f>
        <v>#REF!</v>
      </c>
      <c r="AH37" s="114" t="e">
        <f t="shared" ref="AH37:AI37" si="12">SUM(AH36:AH36)</f>
        <v>#REF!</v>
      </c>
      <c r="AI37" s="114" t="e">
        <f t="shared" si="12"/>
        <v>#REF!</v>
      </c>
      <c r="AJ37" s="105"/>
    </row>
    <row r="38" spans="1:42" x14ac:dyDescent="0.2">
      <c r="A38" s="182"/>
      <c r="B38" s="182"/>
      <c r="C38" s="183" t="s">
        <v>161</v>
      </c>
      <c r="D38" s="119" t="s">
        <v>146</v>
      </c>
      <c r="E38" s="120">
        <v>20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24"/>
      <c r="P38" s="124"/>
      <c r="Q38" s="124"/>
      <c r="R38" s="124"/>
      <c r="S38" s="124"/>
      <c r="T38" s="141"/>
      <c r="U38" s="124"/>
      <c r="V38" s="141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07" t="e">
        <f>AG37*E38/100</f>
        <v>#REF!</v>
      </c>
      <c r="AH38" s="107" t="e">
        <f>AG38</f>
        <v>#REF!</v>
      </c>
      <c r="AI38" s="107" t="e">
        <f>AH38</f>
        <v>#REF!</v>
      </c>
      <c r="AK38" s="184"/>
    </row>
    <row r="39" spans="1:42" s="194" customFormat="1" ht="15" x14ac:dyDescent="0.25">
      <c r="A39" s="185"/>
      <c r="B39" s="185"/>
      <c r="C39" s="186" t="s">
        <v>162</v>
      </c>
      <c r="D39" s="187"/>
      <c r="E39" s="185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7"/>
      <c r="U39" s="188"/>
      <c r="V39" s="187"/>
      <c r="W39" s="188"/>
      <c r="X39" s="188"/>
      <c r="Y39" s="189"/>
      <c r="Z39" s="189"/>
      <c r="AA39" s="189"/>
      <c r="AB39" s="189"/>
      <c r="AC39" s="189"/>
      <c r="AD39" s="189"/>
      <c r="AE39" s="189"/>
      <c r="AF39" s="189"/>
      <c r="AG39" s="190" t="e">
        <f>AG37+AG38</f>
        <v>#REF!</v>
      </c>
      <c r="AH39" s="190" t="e">
        <f t="shared" ref="AH39:AI39" si="13">AH37+AH38</f>
        <v>#REF!</v>
      </c>
      <c r="AI39" s="190" t="e">
        <f t="shared" si="13"/>
        <v>#REF!</v>
      </c>
      <c r="AJ39" s="57"/>
      <c r="AK39" s="57"/>
      <c r="AL39" s="191"/>
      <c r="AM39" s="191"/>
      <c r="AN39" s="191"/>
      <c r="AO39" s="192"/>
      <c r="AP39" s="193"/>
    </row>
    <row r="40" spans="1:42" ht="25.5" x14ac:dyDescent="0.2">
      <c r="A40" s="136"/>
      <c r="B40" s="136"/>
      <c r="C40" s="195" t="s">
        <v>163</v>
      </c>
      <c r="D40" s="176"/>
      <c r="E40" s="136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76"/>
      <c r="U40" s="135"/>
      <c r="V40" s="176"/>
      <c r="W40" s="135"/>
      <c r="X40" s="135"/>
      <c r="Y40" s="177"/>
      <c r="Z40" s="177"/>
      <c r="AA40" s="177"/>
      <c r="AB40" s="177"/>
      <c r="AC40" s="177"/>
      <c r="AD40" s="177"/>
      <c r="AE40" s="177"/>
      <c r="AF40" s="177"/>
      <c r="AG40" s="114" t="e">
        <f>AG39-AG41-AG42</f>
        <v>#REF!</v>
      </c>
      <c r="AH40" s="196"/>
      <c r="AI40" s="196"/>
    </row>
    <row r="41" spans="1:42" ht="25.5" x14ac:dyDescent="0.2">
      <c r="A41" s="136"/>
      <c r="B41" s="136"/>
      <c r="C41" s="195" t="s">
        <v>164</v>
      </c>
      <c r="D41" s="176"/>
      <c r="E41" s="136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76"/>
      <c r="U41" s="135"/>
      <c r="V41" s="176"/>
      <c r="W41" s="135"/>
      <c r="X41" s="135"/>
      <c r="Y41" s="177"/>
      <c r="Z41" s="177"/>
      <c r="AA41" s="177"/>
      <c r="AB41" s="177"/>
      <c r="AC41" s="177"/>
      <c r="AD41" s="177"/>
      <c r="AE41" s="177"/>
      <c r="AF41" s="177"/>
      <c r="AG41" s="114" t="e">
        <f>#REF!*1.2</f>
        <v>#REF!</v>
      </c>
      <c r="AH41" s="196"/>
      <c r="AI41" s="196"/>
    </row>
    <row r="42" spans="1:42" ht="25.5" x14ac:dyDescent="0.2">
      <c r="A42" s="136"/>
      <c r="B42" s="136"/>
      <c r="C42" s="195" t="s">
        <v>165</v>
      </c>
      <c r="D42" s="176"/>
      <c r="E42" s="136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76"/>
      <c r="U42" s="135"/>
      <c r="V42" s="176"/>
      <c r="W42" s="135"/>
      <c r="X42" s="135"/>
      <c r="Y42" s="177"/>
      <c r="Z42" s="177"/>
      <c r="AA42" s="177"/>
      <c r="AB42" s="177"/>
      <c r="AC42" s="177"/>
      <c r="AD42" s="177"/>
      <c r="AE42" s="177"/>
      <c r="AF42" s="177"/>
      <c r="AG42" s="114">
        <f>AG33+(AG33*E25)/100</f>
        <v>17.488499999999998</v>
      </c>
      <c r="AH42" s="196"/>
      <c r="AI42" s="196"/>
    </row>
    <row r="43" spans="1:42" ht="25.5" x14ac:dyDescent="0.2">
      <c r="A43" s="136"/>
      <c r="B43" s="136"/>
      <c r="C43" s="195" t="s">
        <v>166</v>
      </c>
      <c r="D43" s="176"/>
      <c r="E43" s="136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76"/>
      <c r="U43" s="135"/>
      <c r="V43" s="176"/>
      <c r="W43" s="135"/>
      <c r="X43" s="135"/>
      <c r="Y43" s="177"/>
      <c r="Z43" s="177"/>
      <c r="AA43" s="177"/>
      <c r="AB43" s="177"/>
      <c r="AC43" s="177"/>
      <c r="AD43" s="177"/>
      <c r="AE43" s="177"/>
      <c r="AF43" s="177"/>
      <c r="AG43" s="196"/>
      <c r="AH43" s="196"/>
      <c r="AI43" s="196" t="e">
        <f>(#REF!-#REF!)*1.2</f>
        <v>#REF!</v>
      </c>
      <c r="AJ43" s="105"/>
    </row>
    <row r="44" spans="1:42" x14ac:dyDescent="0.2">
      <c r="A44" s="197"/>
      <c r="B44" s="197"/>
      <c r="C44" s="198"/>
      <c r="D44" s="199"/>
      <c r="E44" s="19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1"/>
      <c r="U44" s="200"/>
      <c r="V44" s="599"/>
      <c r="W44" s="599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</row>
    <row r="45" spans="1:42" x14ac:dyDescent="0.2">
      <c r="A45" s="202"/>
      <c r="B45" s="202"/>
      <c r="C45" s="203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05"/>
    </row>
    <row r="46" spans="1:42" x14ac:dyDescent="0.2">
      <c r="A46" s="202"/>
      <c r="B46" s="202"/>
      <c r="C46" s="203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</row>
    <row r="47" spans="1:42" x14ac:dyDescent="0.2">
      <c r="A47" s="204" t="s">
        <v>167</v>
      </c>
      <c r="B47" s="204"/>
      <c r="C47" s="205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6"/>
      <c r="Z47" s="207"/>
      <c r="AA47" s="207"/>
      <c r="AB47" s="207"/>
      <c r="AC47" s="207"/>
      <c r="AD47" s="207"/>
      <c r="AE47" s="207"/>
      <c r="AF47" s="207"/>
      <c r="AG47" s="208"/>
      <c r="AH47" s="209"/>
      <c r="AI47" s="208"/>
    </row>
    <row r="48" spans="1:42" x14ac:dyDescent="0.2">
      <c r="A48" s="210"/>
      <c r="B48" s="210"/>
      <c r="C48" s="211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06"/>
      <c r="Z48" s="207"/>
      <c r="AA48" s="207"/>
      <c r="AB48" s="207"/>
      <c r="AC48" s="207"/>
      <c r="AD48" s="207"/>
      <c r="AE48" s="207"/>
      <c r="AF48" s="207"/>
      <c r="AG48" s="208"/>
      <c r="AH48" s="209"/>
      <c r="AI48" s="208"/>
    </row>
    <row r="49" spans="1:42" ht="25.5" x14ac:dyDescent="0.2">
      <c r="A49" s="212">
        <v>1</v>
      </c>
      <c r="B49" s="212"/>
      <c r="C49" s="213" t="s">
        <v>168</v>
      </c>
      <c r="D49" s="214" t="s">
        <v>169</v>
      </c>
      <c r="E49" s="215"/>
      <c r="F49" s="216"/>
      <c r="G49" s="207"/>
      <c r="H49" s="207"/>
      <c r="I49" s="207"/>
      <c r="J49" s="207"/>
      <c r="K49" s="217"/>
      <c r="L49" s="207"/>
      <c r="M49" s="207"/>
      <c r="N49" s="208"/>
      <c r="O49" s="209"/>
      <c r="P49" s="209"/>
      <c r="Q49" s="209"/>
      <c r="R49" s="209"/>
      <c r="S49" s="209"/>
      <c r="T49" s="208"/>
      <c r="U49" s="82"/>
      <c r="V49" s="82"/>
      <c r="W49" s="82"/>
      <c r="X49" s="82"/>
      <c r="Y49" s="82"/>
    </row>
    <row r="50" spans="1:42" x14ac:dyDescent="0.2">
      <c r="A50" s="212">
        <v>2</v>
      </c>
      <c r="B50" s="212"/>
      <c r="C50" s="213" t="s">
        <v>170</v>
      </c>
      <c r="D50" s="212"/>
      <c r="E50" s="218">
        <v>44.5</v>
      </c>
      <c r="F50" s="216"/>
      <c r="G50" s="207"/>
      <c r="H50" s="207"/>
      <c r="I50" s="207"/>
      <c r="J50" s="207"/>
      <c r="K50" s="219"/>
      <c r="L50" s="207"/>
      <c r="M50" s="207"/>
      <c r="N50" s="208"/>
      <c r="O50" s="209"/>
      <c r="P50" s="209"/>
      <c r="Q50" s="209"/>
      <c r="R50" s="209"/>
      <c r="S50" s="209"/>
      <c r="T50" s="208"/>
    </row>
    <row r="51" spans="1:42" ht="25.5" x14ac:dyDescent="0.2">
      <c r="A51" s="212">
        <v>3</v>
      </c>
      <c r="B51" s="212"/>
      <c r="C51" s="213" t="s">
        <v>171</v>
      </c>
      <c r="D51" s="212"/>
      <c r="E51" s="218">
        <v>26.91</v>
      </c>
      <c r="F51" s="216"/>
      <c r="G51" s="207"/>
      <c r="H51" s="207"/>
      <c r="I51" s="207"/>
      <c r="J51" s="207"/>
      <c r="K51" s="219"/>
      <c r="L51" s="207"/>
      <c r="M51" s="207"/>
      <c r="N51" s="208"/>
      <c r="O51" s="209"/>
      <c r="P51" s="209"/>
      <c r="Q51" s="209"/>
      <c r="R51" s="209"/>
      <c r="S51" s="209"/>
      <c r="T51" s="208"/>
    </row>
    <row r="52" spans="1:42" ht="48" customHeight="1" x14ac:dyDescent="0.2">
      <c r="A52" s="212">
        <v>4</v>
      </c>
      <c r="B52" s="212"/>
      <c r="C52" s="213" t="s">
        <v>172</v>
      </c>
      <c r="D52" s="212"/>
      <c r="E52" s="220"/>
      <c r="F52" s="216"/>
      <c r="G52" s="207"/>
      <c r="H52" s="207"/>
      <c r="I52" s="207"/>
      <c r="J52" s="207"/>
      <c r="K52" s="219"/>
      <c r="L52" s="207"/>
      <c r="M52" s="207"/>
      <c r="N52" s="208"/>
      <c r="O52" s="209"/>
      <c r="P52" s="209"/>
      <c r="Q52" s="209"/>
      <c r="R52" s="209"/>
      <c r="S52" s="209"/>
      <c r="T52" s="208"/>
    </row>
    <row r="53" spans="1:42" ht="25.5" x14ac:dyDescent="0.2">
      <c r="A53" s="212">
        <v>5</v>
      </c>
      <c r="B53" s="212"/>
      <c r="C53" s="213" t="s">
        <v>173</v>
      </c>
      <c r="D53" s="212"/>
      <c r="E53" s="218"/>
      <c r="F53" s="216"/>
      <c r="G53" s="207"/>
      <c r="H53" s="207"/>
      <c r="I53" s="207"/>
      <c r="J53" s="207"/>
      <c r="K53" s="219"/>
      <c r="L53" s="207"/>
      <c r="M53" s="207"/>
      <c r="N53" s="208"/>
      <c r="O53" s="209"/>
      <c r="P53" s="209"/>
      <c r="Q53" s="209"/>
      <c r="R53" s="209"/>
      <c r="S53" s="209"/>
      <c r="T53" s="208"/>
    </row>
    <row r="54" spans="1:42" x14ac:dyDescent="0.2">
      <c r="A54" s="212">
        <v>6</v>
      </c>
      <c r="B54" s="212"/>
      <c r="C54" s="213" t="s">
        <v>174</v>
      </c>
      <c r="D54" s="212"/>
      <c r="E54" s="215" t="e">
        <f>(X22+V22)/H22</f>
        <v>#REF!</v>
      </c>
      <c r="F54" s="216"/>
      <c r="G54" s="207"/>
      <c r="H54" s="207"/>
      <c r="I54" s="207"/>
      <c r="J54" s="207"/>
      <c r="K54" s="219"/>
      <c r="L54" s="207"/>
      <c r="M54" s="207"/>
      <c r="N54" s="208"/>
      <c r="O54" s="209"/>
      <c r="P54" s="209"/>
      <c r="Q54" s="209"/>
      <c r="R54" s="209"/>
      <c r="S54" s="209"/>
      <c r="T54" s="208"/>
    </row>
    <row r="55" spans="1:42" x14ac:dyDescent="0.2">
      <c r="A55" s="212"/>
      <c r="B55" s="212"/>
      <c r="C55" s="213" t="s">
        <v>175</v>
      </c>
      <c r="D55" s="212"/>
      <c r="E55" s="215"/>
      <c r="F55" s="216"/>
      <c r="G55" s="207"/>
      <c r="H55" s="207"/>
      <c r="I55" s="207"/>
      <c r="J55" s="207"/>
      <c r="K55" s="207"/>
      <c r="L55" s="207"/>
      <c r="M55" s="207"/>
      <c r="N55" s="208"/>
      <c r="O55" s="209"/>
      <c r="P55" s="209"/>
      <c r="Q55" s="209"/>
      <c r="R55" s="209"/>
      <c r="S55" s="209"/>
      <c r="T55" s="208"/>
    </row>
    <row r="56" spans="1:42" hidden="1" x14ac:dyDescent="0.2">
      <c r="A56" s="212">
        <v>6</v>
      </c>
      <c r="B56" s="212"/>
      <c r="C56" s="213" t="s">
        <v>176</v>
      </c>
      <c r="D56" s="212" t="s">
        <v>146</v>
      </c>
      <c r="E56" s="221" t="e">
        <f>(AD22)/(Y22+AB22)*100</f>
        <v>#REF!</v>
      </c>
      <c r="F56" s="216"/>
      <c r="G56" s="207"/>
      <c r="H56" s="207"/>
      <c r="I56" s="207"/>
      <c r="J56" s="207"/>
      <c r="K56" s="207"/>
      <c r="L56" s="207"/>
      <c r="M56" s="207"/>
      <c r="N56" s="208"/>
      <c r="O56" s="209"/>
      <c r="P56" s="209"/>
      <c r="Q56" s="209"/>
      <c r="R56" s="209"/>
      <c r="S56" s="209"/>
      <c r="T56" s="208"/>
    </row>
    <row r="57" spans="1:42" hidden="1" x14ac:dyDescent="0.2">
      <c r="A57" s="212">
        <v>7</v>
      </c>
      <c r="B57" s="212"/>
      <c r="C57" s="213" t="s">
        <v>177</v>
      </c>
      <c r="D57" s="212" t="s">
        <v>146</v>
      </c>
      <c r="E57" s="221" t="e">
        <f>(AE22)/(Y22+AB22)*100</f>
        <v>#REF!</v>
      </c>
      <c r="F57" s="216"/>
      <c r="G57" s="207"/>
      <c r="H57" s="207"/>
      <c r="I57" s="207"/>
      <c r="J57" s="207"/>
      <c r="K57" s="207"/>
      <c r="L57" s="207"/>
      <c r="M57" s="207"/>
      <c r="N57" s="208"/>
      <c r="O57" s="209"/>
      <c r="P57" s="209"/>
      <c r="Q57" s="209"/>
      <c r="R57" s="209"/>
      <c r="S57" s="209"/>
      <c r="T57" s="208"/>
    </row>
    <row r="58" spans="1:42" x14ac:dyDescent="0.2">
      <c r="A58" s="57"/>
      <c r="B58" s="57"/>
      <c r="C58" s="222"/>
      <c r="D58" s="57"/>
      <c r="E58" s="223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</row>
    <row r="59" spans="1:42" ht="27.75" customHeight="1" x14ac:dyDescent="0.2">
      <c r="A59" s="57"/>
      <c r="B59" s="224" t="s">
        <v>178</v>
      </c>
      <c r="C59" s="211"/>
      <c r="D59" s="225"/>
      <c r="E59" s="226"/>
      <c r="F59" s="226"/>
      <c r="G59" s="226"/>
      <c r="H59" s="226"/>
      <c r="I59" s="226"/>
      <c r="J59" s="226"/>
      <c r="K59" s="226"/>
      <c r="L59" s="226"/>
      <c r="M59" s="226"/>
      <c r="N59" s="22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</row>
    <row r="60" spans="1:42" s="55" customFormat="1" x14ac:dyDescent="0.2">
      <c r="C60" s="228"/>
      <c r="AE60" s="56"/>
      <c r="AJ60" s="56"/>
      <c r="AK60" s="56"/>
      <c r="AL60" s="63"/>
      <c r="AM60" s="63"/>
      <c r="AN60" s="63"/>
      <c r="AO60" s="64"/>
      <c r="AP60" s="65"/>
    </row>
    <row r="61" spans="1:42" x14ac:dyDescent="0.2">
      <c r="A61" s="106"/>
      <c r="B61" s="106"/>
      <c r="C61" s="229"/>
      <c r="D61" s="106"/>
      <c r="E61" s="230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</row>
    <row r="62" spans="1:42" ht="15" customHeight="1" x14ac:dyDescent="0.25">
      <c r="A62" s="106"/>
      <c r="B62" s="231" t="s">
        <v>179</v>
      </c>
      <c r="C62" s="232" t="s">
        <v>180</v>
      </c>
      <c r="D62" s="233"/>
      <c r="E62" s="234"/>
      <c r="F62" s="234"/>
      <c r="G62" s="234"/>
      <c r="H62" s="600" t="s">
        <v>181</v>
      </c>
      <c r="I62" s="600"/>
      <c r="J62" s="600" t="s">
        <v>182</v>
      </c>
      <c r="K62" s="600"/>
      <c r="L62" s="600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</row>
    <row r="63" spans="1:42" ht="15.75" x14ac:dyDescent="0.25">
      <c r="A63" s="106"/>
      <c r="B63" s="231"/>
      <c r="C63" s="232"/>
      <c r="D63" s="233"/>
      <c r="E63" s="235"/>
      <c r="F63" s="235"/>
      <c r="G63" s="235"/>
      <c r="H63" s="236"/>
      <c r="I63" s="236"/>
      <c r="J63" s="236"/>
      <c r="K63" s="236"/>
      <c r="L63" s="23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</row>
    <row r="64" spans="1:42" ht="15.75" x14ac:dyDescent="0.25">
      <c r="A64" s="106"/>
      <c r="B64" s="236"/>
      <c r="C64" s="233"/>
      <c r="D64" s="233"/>
      <c r="E64" s="237"/>
      <c r="F64" s="237"/>
      <c r="G64" s="237"/>
      <c r="H64" s="236"/>
      <c r="I64" s="236"/>
      <c r="J64" s="236"/>
      <c r="K64" s="236"/>
      <c r="L64" s="23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</row>
    <row r="65" spans="1:24" ht="21" customHeight="1" x14ac:dyDescent="0.25">
      <c r="A65" s="106"/>
      <c r="B65" s="236" t="s">
        <v>183</v>
      </c>
      <c r="C65" s="232" t="s">
        <v>184</v>
      </c>
      <c r="D65" s="233"/>
      <c r="E65" s="234"/>
      <c r="F65" s="234"/>
      <c r="G65" s="234"/>
      <c r="H65" s="600" t="s">
        <v>185</v>
      </c>
      <c r="I65" s="600"/>
      <c r="J65" s="600" t="s">
        <v>186</v>
      </c>
      <c r="K65" s="600"/>
      <c r="L65" s="600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</row>
    <row r="66" spans="1:24" ht="15.75" x14ac:dyDescent="0.25">
      <c r="A66" s="106"/>
      <c r="B66" s="238"/>
      <c r="C66" s="239"/>
      <c r="D66" s="237"/>
      <c r="E66" s="237"/>
      <c r="F66" s="237"/>
      <c r="G66" s="240"/>
      <c r="H66" s="240"/>
      <c r="I66" s="240"/>
      <c r="J66" s="240"/>
      <c r="K66" s="240"/>
      <c r="L66" s="240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</row>
    <row r="67" spans="1:24" x14ac:dyDescent="0.2">
      <c r="A67" s="106"/>
      <c r="B67" s="106"/>
      <c r="C67" s="229"/>
      <c r="D67" s="106"/>
      <c r="E67" s="230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</row>
    <row r="68" spans="1:24" x14ac:dyDescent="0.2">
      <c r="A68" s="106"/>
      <c r="B68" s="106"/>
      <c r="C68" s="229"/>
      <c r="D68" s="106"/>
      <c r="E68" s="230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spans="1:24" x14ac:dyDescent="0.2">
      <c r="A69" s="106"/>
      <c r="B69" s="106"/>
      <c r="C69" s="229"/>
      <c r="D69" s="106"/>
      <c r="E69" s="230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</row>
    <row r="70" spans="1:24" x14ac:dyDescent="0.2">
      <c r="A70" s="106"/>
      <c r="B70" s="106"/>
      <c r="C70" s="229"/>
      <c r="D70" s="106"/>
      <c r="E70" s="230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</row>
    <row r="71" spans="1:24" x14ac:dyDescent="0.2">
      <c r="A71" s="106"/>
      <c r="B71" s="106"/>
      <c r="C71" s="229"/>
      <c r="D71" s="106"/>
      <c r="E71" s="230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</row>
    <row r="72" spans="1:24" x14ac:dyDescent="0.2">
      <c r="A72" s="106"/>
      <c r="B72" s="106"/>
      <c r="C72" s="229"/>
      <c r="D72" s="106"/>
      <c r="E72" s="230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</row>
    <row r="73" spans="1:24" x14ac:dyDescent="0.2">
      <c r="A73" s="106"/>
      <c r="B73" s="106"/>
      <c r="C73" s="229"/>
      <c r="D73" s="106"/>
      <c r="E73" s="230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</row>
    <row r="74" spans="1:24" x14ac:dyDescent="0.2">
      <c r="A74" s="106"/>
      <c r="B74" s="106"/>
      <c r="C74" s="229"/>
      <c r="D74" s="106"/>
      <c r="E74" s="230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</row>
    <row r="75" spans="1:24" x14ac:dyDescent="0.2">
      <c r="A75" s="106"/>
      <c r="B75" s="106"/>
      <c r="C75" s="229"/>
      <c r="D75" s="106"/>
      <c r="E75" s="230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</row>
    <row r="76" spans="1:24" x14ac:dyDescent="0.2">
      <c r="A76" s="106"/>
      <c r="B76" s="106"/>
      <c r="C76" s="229"/>
      <c r="D76" s="106"/>
      <c r="E76" s="230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</row>
    <row r="77" spans="1:24" x14ac:dyDescent="0.2">
      <c r="A77" s="106"/>
      <c r="B77" s="106"/>
      <c r="C77" s="229"/>
      <c r="D77" s="106"/>
      <c r="E77" s="230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</row>
    <row r="78" spans="1:24" x14ac:dyDescent="0.2">
      <c r="A78" s="106"/>
      <c r="B78" s="106"/>
      <c r="C78" s="229"/>
      <c r="D78" s="106"/>
      <c r="E78" s="230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</row>
    <row r="79" spans="1:24" x14ac:dyDescent="0.2">
      <c r="A79" s="106"/>
      <c r="B79" s="106"/>
      <c r="C79" s="229"/>
      <c r="D79" s="106"/>
      <c r="E79" s="230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</row>
    <row r="80" spans="1:24" x14ac:dyDescent="0.2">
      <c r="A80" s="106"/>
      <c r="B80" s="106"/>
      <c r="C80" s="229"/>
      <c r="D80" s="106"/>
      <c r="E80" s="230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</row>
    <row r="81" spans="1:24" x14ac:dyDescent="0.2">
      <c r="A81" s="106"/>
      <c r="B81" s="106"/>
      <c r="C81" s="229"/>
      <c r="D81" s="106"/>
      <c r="E81" s="230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</row>
    <row r="82" spans="1:24" x14ac:dyDescent="0.2">
      <c r="A82" s="106"/>
      <c r="B82" s="106"/>
      <c r="C82" s="229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</row>
    <row r="83" spans="1:24" x14ac:dyDescent="0.2">
      <c r="A83" s="106"/>
      <c r="B83" s="106"/>
      <c r="C83" s="229"/>
      <c r="D83" s="106"/>
      <c r="E83" s="230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</row>
    <row r="84" spans="1:24" x14ac:dyDescent="0.2">
      <c r="A84" s="106"/>
      <c r="B84" s="106"/>
      <c r="C84" s="229"/>
      <c r="D84" s="106"/>
      <c r="E84" s="230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</row>
    <row r="85" spans="1:24" x14ac:dyDescent="0.2">
      <c r="A85" s="106"/>
      <c r="B85" s="106"/>
      <c r="C85" s="229"/>
      <c r="D85" s="106"/>
      <c r="E85" s="230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</row>
    <row r="86" spans="1:24" x14ac:dyDescent="0.2">
      <c r="A86" s="106"/>
      <c r="B86" s="106"/>
      <c r="C86" s="229"/>
      <c r="D86" s="106"/>
      <c r="E86" s="230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</row>
    <row r="87" spans="1:24" x14ac:dyDescent="0.2">
      <c r="A87" s="106"/>
      <c r="B87" s="106"/>
      <c r="C87" s="229"/>
      <c r="D87" s="106"/>
      <c r="E87" s="230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</row>
    <row r="88" spans="1:24" x14ac:dyDescent="0.2">
      <c r="A88" s="106"/>
      <c r="B88" s="106"/>
      <c r="C88" s="229"/>
      <c r="D88" s="106"/>
      <c r="E88" s="230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</row>
    <row r="89" spans="1:24" x14ac:dyDescent="0.2">
      <c r="A89" s="106"/>
      <c r="B89" s="106"/>
      <c r="C89" s="229"/>
      <c r="D89" s="106"/>
      <c r="E89" s="230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</row>
    <row r="90" spans="1:24" x14ac:dyDescent="0.2">
      <c r="A90" s="106"/>
      <c r="B90" s="106"/>
      <c r="C90" s="229"/>
      <c r="D90" s="106"/>
      <c r="E90" s="230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</row>
    <row r="91" spans="1:24" x14ac:dyDescent="0.2">
      <c r="B91" s="106"/>
    </row>
  </sheetData>
  <mergeCells count="53">
    <mergeCell ref="V44:W44"/>
    <mergeCell ref="H62:I62"/>
    <mergeCell ref="J62:L62"/>
    <mergeCell ref="H65:I65"/>
    <mergeCell ref="J65:L65"/>
    <mergeCell ref="AF15:AF17"/>
    <mergeCell ref="P16:P17"/>
    <mergeCell ref="Q16:Q17"/>
    <mergeCell ref="R16:R17"/>
    <mergeCell ref="S16:S17"/>
    <mergeCell ref="U16:V16"/>
    <mergeCell ref="O16:O17"/>
    <mergeCell ref="AB15:AB17"/>
    <mergeCell ref="AC15:AC17"/>
    <mergeCell ref="AD15:AD17"/>
    <mergeCell ref="AE15:AE17"/>
    <mergeCell ref="I16:J16"/>
    <mergeCell ref="K16:K17"/>
    <mergeCell ref="L16:L17"/>
    <mergeCell ref="M16:M17"/>
    <mergeCell ref="N16:N17"/>
    <mergeCell ref="AG15:AG17"/>
    <mergeCell ref="F14:O14"/>
    <mergeCell ref="P14:AI14"/>
    <mergeCell ref="F15:F17"/>
    <mergeCell ref="G15:O15"/>
    <mergeCell ref="P15:S15"/>
    <mergeCell ref="T15:T17"/>
    <mergeCell ref="U15:X15"/>
    <mergeCell ref="Y15:Y17"/>
    <mergeCell ref="Z15:Z17"/>
    <mergeCell ref="AA15:AA17"/>
    <mergeCell ref="W16:X16"/>
    <mergeCell ref="AH15:AH17"/>
    <mergeCell ref="AI15:AI17"/>
    <mergeCell ref="G16:G17"/>
    <mergeCell ref="H16:H17"/>
    <mergeCell ref="AB8:AD8"/>
    <mergeCell ref="A9:J9"/>
    <mergeCell ref="A10:AI10"/>
    <mergeCell ref="A11:AI11"/>
    <mergeCell ref="L12:O12"/>
    <mergeCell ref="A14:A17"/>
    <mergeCell ref="B14:B17"/>
    <mergeCell ref="C14:C17"/>
    <mergeCell ref="D14:D17"/>
    <mergeCell ref="E14:E17"/>
    <mergeCell ref="AB3:AF3"/>
    <mergeCell ref="A4:I4"/>
    <mergeCell ref="AB5:AC5"/>
    <mergeCell ref="A6:E6"/>
    <mergeCell ref="C7:E7"/>
    <mergeCell ref="AB7:AD7"/>
  </mergeCells>
  <printOptions horizontalCentered="1"/>
  <pageMargins left="0" right="0" top="0" bottom="0" header="0.31496062992125984" footer="0.31496062992125984"/>
  <pageSetup paperSize="9" scale="37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7"/>
  <sheetViews>
    <sheetView view="pageBreakPreview" zoomScale="115" zoomScaleSheetLayoutView="115" workbookViewId="0">
      <selection activeCell="A58" sqref="A58:XFD63"/>
    </sheetView>
  </sheetViews>
  <sheetFormatPr defaultRowHeight="12.75" x14ac:dyDescent="0.2"/>
  <cols>
    <col min="2" max="2" width="16.7109375" customWidth="1"/>
    <col min="3" max="3" width="35.28515625" customWidth="1"/>
    <col min="13" max="13" width="10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86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88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3"/>
      <c r="L9" s="43"/>
      <c r="M9" s="43"/>
      <c r="N9" s="43"/>
      <c r="O9" s="43"/>
      <c r="P9" s="43"/>
      <c r="Q9" s="43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3"/>
      <c r="L10" s="43"/>
      <c r="M10" s="43"/>
      <c r="N10" s="43"/>
      <c r="O10" s="43"/>
      <c r="P10" s="43"/>
      <c r="Q10" s="43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3"/>
      <c r="L11" s="43"/>
      <c r="M11" s="43"/>
      <c r="N11" s="43"/>
      <c r="O11" s="43"/>
      <c r="P11" s="43"/>
      <c r="Q11" s="43"/>
    </row>
    <row r="12" spans="1:17" x14ac:dyDescent="0.2">
      <c r="A12" s="36" t="s">
        <v>86</v>
      </c>
      <c r="B12" s="36"/>
      <c r="C12" s="36"/>
      <c r="D12" s="36"/>
      <c r="E12" s="14"/>
      <c r="F12" s="17"/>
      <c r="G12" s="17"/>
      <c r="H12" s="39"/>
      <c r="I12" s="39"/>
      <c r="J12" s="17"/>
      <c r="K12" s="43"/>
      <c r="L12" s="43"/>
      <c r="M12" s="43"/>
      <c r="N12" s="43"/>
      <c r="O12" s="43"/>
      <c r="P12" s="43"/>
      <c r="Q12" s="43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37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7"/>
      <c r="E16" s="19"/>
      <c r="F16" s="18"/>
      <c r="G16" s="18"/>
      <c r="H16" s="250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6"/>
      <c r="B17" s="36"/>
      <c r="C17" s="36"/>
      <c r="D17" s="36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7"/>
      <c r="E18" s="28"/>
      <c r="F18" s="29"/>
      <c r="G18" s="29"/>
      <c r="H18" s="29"/>
      <c r="I18" s="29"/>
      <c r="J18" s="29"/>
      <c r="K18" s="29"/>
      <c r="L18" s="29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6" t="s">
        <v>215</v>
      </c>
      <c r="E19" s="30"/>
      <c r="F19" s="29"/>
      <c r="G19" s="29"/>
      <c r="H19" s="31"/>
      <c r="I19" s="29"/>
      <c r="J19" s="29"/>
      <c r="K19" s="32"/>
      <c r="L19" s="32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5"/>
      <c r="B21" s="49"/>
      <c r="C21" s="45"/>
      <c r="D21" s="46"/>
      <c r="E21" s="14"/>
      <c r="F21" s="17"/>
      <c r="G21" s="17"/>
      <c r="H21" s="39"/>
      <c r="I21" s="39"/>
      <c r="J21" s="17"/>
      <c r="K21" s="17"/>
      <c r="L21" s="48"/>
      <c r="M21" s="48"/>
      <c r="N21" s="48"/>
      <c r="O21" s="48"/>
      <c r="P21" s="48"/>
      <c r="Q21" s="48"/>
    </row>
    <row r="22" spans="1:18" ht="15" customHeight="1" x14ac:dyDescent="0.25">
      <c r="A22" s="47"/>
      <c r="B22" s="49"/>
      <c r="C22" s="45"/>
      <c r="D22" s="617" t="s">
        <v>85</v>
      </c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</row>
    <row r="23" spans="1:18" ht="15" customHeight="1" x14ac:dyDescent="0.25">
      <c r="A23" s="470"/>
      <c r="B23" s="473"/>
      <c r="C23" s="469"/>
      <c r="D23" s="475" t="s">
        <v>78</v>
      </c>
      <c r="E23" s="471"/>
      <c r="F23" s="471"/>
      <c r="G23" s="471"/>
      <c r="H23" s="475"/>
      <c r="I23" s="475"/>
      <c r="J23" s="607" t="s">
        <v>332</v>
      </c>
      <c r="K23" s="608"/>
      <c r="L23" s="474" t="s">
        <v>329</v>
      </c>
      <c r="M23" s="471"/>
      <c r="N23" s="471"/>
      <c r="O23" s="471"/>
      <c r="P23" s="471"/>
      <c r="Q23" s="472"/>
    </row>
    <row r="24" spans="1:18" ht="15" x14ac:dyDescent="0.25">
      <c r="A24" s="470"/>
      <c r="B24" s="473"/>
      <c r="C24" s="469"/>
      <c r="D24" s="475" t="s">
        <v>79</v>
      </c>
      <c r="E24" s="471"/>
      <c r="F24" s="471"/>
      <c r="G24" s="471"/>
      <c r="H24" s="475"/>
      <c r="I24" s="475"/>
      <c r="J24" s="607" t="s">
        <v>333</v>
      </c>
      <c r="K24" s="608"/>
      <c r="L24" s="474" t="s">
        <v>329</v>
      </c>
      <c r="M24" s="471"/>
      <c r="N24" s="471"/>
      <c r="O24" s="471"/>
      <c r="P24" s="471"/>
      <c r="Q24" s="472"/>
    </row>
    <row r="25" spans="1:18" ht="13.5" customHeight="1" x14ac:dyDescent="0.25">
      <c r="A25" s="470"/>
      <c r="B25" s="473"/>
      <c r="C25" s="469"/>
      <c r="D25" s="475" t="s">
        <v>80</v>
      </c>
      <c r="E25" s="471"/>
      <c r="F25" s="471"/>
      <c r="G25" s="471"/>
      <c r="H25" s="475"/>
      <c r="I25" s="475"/>
      <c r="J25" s="607" t="s">
        <v>334</v>
      </c>
      <c r="K25" s="608"/>
      <c r="L25" s="474" t="s">
        <v>329</v>
      </c>
      <c r="M25" s="471"/>
      <c r="N25" s="471"/>
      <c r="O25" s="471"/>
      <c r="P25" s="471"/>
      <c r="Q25" s="472"/>
      <c r="R25" s="25"/>
    </row>
    <row r="26" spans="1:18" ht="15" x14ac:dyDescent="0.25">
      <c r="A26" s="470"/>
      <c r="B26" s="473"/>
      <c r="C26" s="469"/>
      <c r="D26" s="475" t="s">
        <v>275</v>
      </c>
      <c r="E26" s="471"/>
      <c r="F26" s="471"/>
      <c r="G26" s="471"/>
      <c r="H26" s="475"/>
      <c r="I26" s="475"/>
      <c r="J26" s="607" t="s">
        <v>335</v>
      </c>
      <c r="K26" s="608"/>
      <c r="L26" s="474" t="s">
        <v>329</v>
      </c>
      <c r="M26" s="471"/>
      <c r="N26" s="471"/>
      <c r="O26" s="471"/>
      <c r="P26" s="471"/>
      <c r="Q26" s="472"/>
    </row>
    <row r="27" spans="1:18" ht="15" x14ac:dyDescent="0.25">
      <c r="A27" s="470"/>
      <c r="B27" s="473"/>
      <c r="C27" s="469"/>
      <c r="D27" s="475" t="s">
        <v>14</v>
      </c>
      <c r="E27" s="471"/>
      <c r="F27" s="471"/>
      <c r="G27" s="471"/>
      <c r="H27" s="475"/>
      <c r="I27" s="475"/>
      <c r="J27" s="607" t="s">
        <v>218</v>
      </c>
      <c r="K27" s="608"/>
      <c r="L27" s="474" t="s">
        <v>15</v>
      </c>
      <c r="M27" s="471"/>
      <c r="N27" s="471"/>
      <c r="O27" s="471"/>
      <c r="P27" s="471"/>
      <c r="Q27" s="472"/>
    </row>
    <row r="28" spans="1:18" s="265" customFormat="1" x14ac:dyDescent="0.2">
      <c r="A28" s="470"/>
      <c r="B28" s="473"/>
      <c r="C28" s="469"/>
      <c r="D28" s="481" t="s">
        <v>330</v>
      </c>
      <c r="E28" s="471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71"/>
      <c r="Q28" s="472"/>
    </row>
    <row r="29" spans="1:18" s="265" customFormat="1" x14ac:dyDescent="0.2">
      <c r="A29" s="470"/>
      <c r="B29" s="473"/>
      <c r="C29" s="468"/>
      <c r="D29" s="469"/>
      <c r="E29" s="470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2"/>
    </row>
    <row r="30" spans="1:18" ht="12.75" customHeight="1" x14ac:dyDescent="0.2">
      <c r="A30" s="470"/>
      <c r="B30" s="473"/>
      <c r="C30" s="468"/>
      <c r="D30" s="469"/>
      <c r="E30" s="470"/>
      <c r="F30" s="471"/>
      <c r="G30" s="471"/>
      <c r="H30" s="471"/>
      <c r="I30" s="471"/>
      <c r="J30" s="471"/>
      <c r="K30" s="471"/>
      <c r="L30" s="471"/>
      <c r="M30" s="471"/>
      <c r="N30" s="471"/>
      <c r="O30" s="471"/>
      <c r="P30" s="471"/>
      <c r="Q30" s="472"/>
    </row>
    <row r="31" spans="1:18" ht="12.75" customHeight="1" x14ac:dyDescent="0.2">
      <c r="A31" s="601" t="s">
        <v>16</v>
      </c>
      <c r="B31" s="603" t="s">
        <v>17</v>
      </c>
      <c r="C31" s="601" t="s">
        <v>1</v>
      </c>
      <c r="D31" s="601" t="s">
        <v>2</v>
      </c>
      <c r="E31" s="601" t="s">
        <v>18</v>
      </c>
      <c r="F31" s="601" t="s">
        <v>19</v>
      </c>
      <c r="G31" s="602"/>
      <c r="H31" s="602"/>
      <c r="I31" s="602"/>
      <c r="J31" s="601" t="s">
        <v>20</v>
      </c>
      <c r="K31" s="609"/>
      <c r="L31" s="609"/>
      <c r="M31" s="609"/>
      <c r="N31" s="609"/>
      <c r="O31" s="601" t="s">
        <v>21</v>
      </c>
      <c r="P31" s="601" t="s">
        <v>22</v>
      </c>
      <c r="Q31" s="606" t="s">
        <v>276</v>
      </c>
    </row>
    <row r="32" spans="1:18" ht="12.75" customHeight="1" x14ac:dyDescent="0.2">
      <c r="A32" s="602"/>
      <c r="B32" s="604"/>
      <c r="C32" s="605"/>
      <c r="D32" s="601"/>
      <c r="E32" s="601"/>
      <c r="F32" s="601" t="s">
        <v>23</v>
      </c>
      <c r="G32" s="601" t="s">
        <v>24</v>
      </c>
      <c r="H32" s="602"/>
      <c r="I32" s="602"/>
      <c r="J32" s="601" t="s">
        <v>277</v>
      </c>
      <c r="K32" s="601" t="s">
        <v>23</v>
      </c>
      <c r="L32" s="601" t="s">
        <v>24</v>
      </c>
      <c r="M32" s="602"/>
      <c r="N32" s="602"/>
      <c r="O32" s="601"/>
      <c r="P32" s="601"/>
      <c r="Q32" s="606"/>
    </row>
    <row r="33" spans="1:17" ht="15" customHeight="1" x14ac:dyDescent="0.2">
      <c r="A33" s="602"/>
      <c r="B33" s="604"/>
      <c r="C33" s="605"/>
      <c r="D33" s="601"/>
      <c r="E33" s="601"/>
      <c r="F33" s="602"/>
      <c r="G33" s="478" t="s">
        <v>25</v>
      </c>
      <c r="H33" s="478" t="s">
        <v>26</v>
      </c>
      <c r="I33" s="478" t="s">
        <v>27</v>
      </c>
      <c r="J33" s="605"/>
      <c r="K33" s="602"/>
      <c r="L33" s="478" t="s">
        <v>25</v>
      </c>
      <c r="M33" s="478" t="s">
        <v>26</v>
      </c>
      <c r="N33" s="478" t="s">
        <v>27</v>
      </c>
      <c r="O33" s="601"/>
      <c r="P33" s="601"/>
      <c r="Q33" s="606"/>
    </row>
    <row r="34" spans="1:17" ht="23.25" customHeight="1" x14ac:dyDescent="0.2">
      <c r="A34" s="476">
        <v>1</v>
      </c>
      <c r="B34" s="480">
        <v>2</v>
      </c>
      <c r="C34" s="478">
        <v>3</v>
      </c>
      <c r="D34" s="478">
        <v>4</v>
      </c>
      <c r="E34" s="477">
        <v>5</v>
      </c>
      <c r="F34" s="479">
        <v>6</v>
      </c>
      <c r="G34" s="479">
        <v>7</v>
      </c>
      <c r="H34" s="479">
        <v>8</v>
      </c>
      <c r="I34" s="479">
        <v>9</v>
      </c>
      <c r="J34" s="479">
        <v>10</v>
      </c>
      <c r="K34" s="479">
        <v>11</v>
      </c>
      <c r="L34" s="479">
        <v>12</v>
      </c>
      <c r="M34" s="479">
        <v>13</v>
      </c>
      <c r="N34" s="479">
        <v>14</v>
      </c>
      <c r="O34" s="479">
        <v>15</v>
      </c>
      <c r="P34" s="479">
        <v>16</v>
      </c>
      <c r="Q34" s="479">
        <v>17</v>
      </c>
    </row>
    <row r="35" spans="1:17" ht="25.5" customHeight="1" x14ac:dyDescent="0.2">
      <c r="A35" s="619" t="s">
        <v>54</v>
      </c>
      <c r="B35" s="613"/>
      <c r="C35" s="613"/>
      <c r="D35" s="613"/>
      <c r="E35" s="613"/>
      <c r="F35" s="613"/>
      <c r="G35" s="613"/>
      <c r="H35" s="613"/>
      <c r="I35" s="613"/>
      <c r="J35" s="613"/>
      <c r="K35" s="613"/>
      <c r="L35" s="613"/>
      <c r="M35" s="613"/>
      <c r="N35" s="613"/>
      <c r="O35" s="613"/>
      <c r="P35" s="613"/>
      <c r="Q35" s="613"/>
    </row>
    <row r="36" spans="1:17" ht="49.5" customHeight="1" x14ac:dyDescent="0.2">
      <c r="A36" s="501" t="s">
        <v>28</v>
      </c>
      <c r="B36" s="502" t="s">
        <v>199</v>
      </c>
      <c r="C36" s="503" t="s">
        <v>381</v>
      </c>
      <c r="D36" s="500" t="s">
        <v>53</v>
      </c>
      <c r="E36" s="504">
        <v>2</v>
      </c>
      <c r="F36" s="505">
        <v>56.85</v>
      </c>
      <c r="G36" s="505">
        <v>20.440000000000001</v>
      </c>
      <c r="H36" s="505">
        <v>33.47</v>
      </c>
      <c r="I36" s="505">
        <v>3.42</v>
      </c>
      <c r="J36" s="506">
        <v>113.7</v>
      </c>
      <c r="K36" s="506">
        <v>40.880000000000003</v>
      </c>
      <c r="L36" s="506">
        <v>66.94</v>
      </c>
      <c r="M36" s="506">
        <v>6.84</v>
      </c>
      <c r="N36" s="506">
        <v>2.06</v>
      </c>
      <c r="O36" s="506">
        <v>4.12</v>
      </c>
      <c r="P36" s="506">
        <v>0.31</v>
      </c>
      <c r="Q36" s="506">
        <v>0.62</v>
      </c>
    </row>
    <row r="37" spans="1:17" ht="57" customHeight="1" x14ac:dyDescent="0.2">
      <c r="A37" s="501" t="s">
        <v>29</v>
      </c>
      <c r="B37" s="502" t="s">
        <v>219</v>
      </c>
      <c r="C37" s="503" t="s">
        <v>220</v>
      </c>
      <c r="D37" s="500" t="s">
        <v>53</v>
      </c>
      <c r="E37" s="504">
        <v>2</v>
      </c>
      <c r="F37" s="505">
        <v>487.91</v>
      </c>
      <c r="G37" s="506"/>
      <c r="H37" s="506"/>
      <c r="I37" s="506"/>
      <c r="J37" s="506">
        <v>975.82</v>
      </c>
      <c r="K37" s="506"/>
      <c r="L37" s="506"/>
      <c r="M37" s="506"/>
      <c r="N37" s="506"/>
      <c r="O37" s="506"/>
      <c r="P37" s="506"/>
      <c r="Q37" s="506"/>
    </row>
    <row r="38" spans="1:17" s="265" customFormat="1" ht="57" customHeight="1" x14ac:dyDescent="0.2">
      <c r="A38" s="501" t="s">
        <v>30</v>
      </c>
      <c r="B38" s="502" t="s">
        <v>221</v>
      </c>
      <c r="C38" s="503" t="s">
        <v>382</v>
      </c>
      <c r="D38" s="500" t="s">
        <v>53</v>
      </c>
      <c r="E38" s="504">
        <v>1</v>
      </c>
      <c r="F38" s="505">
        <v>76.17</v>
      </c>
      <c r="G38" s="505">
        <v>24.63</v>
      </c>
      <c r="H38" s="505">
        <v>2.9</v>
      </c>
      <c r="I38" s="505">
        <v>0.26</v>
      </c>
      <c r="J38" s="506">
        <v>76.17</v>
      </c>
      <c r="K38" s="506">
        <v>24.63</v>
      </c>
      <c r="L38" s="506">
        <v>2.9</v>
      </c>
      <c r="M38" s="506">
        <v>0.26</v>
      </c>
      <c r="N38" s="506">
        <v>2.38</v>
      </c>
      <c r="O38" s="506">
        <v>2.38</v>
      </c>
      <c r="P38" s="506">
        <v>0.02</v>
      </c>
      <c r="Q38" s="506">
        <v>0.02</v>
      </c>
    </row>
    <row r="39" spans="1:17" s="265" customFormat="1" ht="57" customHeight="1" x14ac:dyDescent="0.2">
      <c r="A39" s="507" t="s">
        <v>222</v>
      </c>
      <c r="B39" s="502" t="s">
        <v>223</v>
      </c>
      <c r="C39" s="503" t="s">
        <v>224</v>
      </c>
      <c r="D39" s="500" t="s">
        <v>53</v>
      </c>
      <c r="E39" s="504">
        <v>1</v>
      </c>
      <c r="F39" s="505">
        <v>852.47</v>
      </c>
      <c r="G39" s="506"/>
      <c r="H39" s="506"/>
      <c r="I39" s="506"/>
      <c r="J39" s="506">
        <v>852.47</v>
      </c>
      <c r="K39" s="506"/>
      <c r="L39" s="506"/>
      <c r="M39" s="506"/>
      <c r="N39" s="506"/>
      <c r="O39" s="506"/>
      <c r="P39" s="506"/>
      <c r="Q39" s="506"/>
    </row>
    <row r="40" spans="1:17" s="265" customFormat="1" ht="57" customHeight="1" x14ac:dyDescent="0.2">
      <c r="A40" s="501" t="s">
        <v>32</v>
      </c>
      <c r="B40" s="502" t="s">
        <v>225</v>
      </c>
      <c r="C40" s="503" t="s">
        <v>383</v>
      </c>
      <c r="D40" s="500" t="s">
        <v>53</v>
      </c>
      <c r="E40" s="504">
        <v>1</v>
      </c>
      <c r="F40" s="505">
        <v>52.49</v>
      </c>
      <c r="G40" s="505">
        <v>48.1</v>
      </c>
      <c r="H40" s="506"/>
      <c r="I40" s="506"/>
      <c r="J40" s="506">
        <v>52.49</v>
      </c>
      <c r="K40" s="506">
        <v>48.1</v>
      </c>
      <c r="L40" s="506"/>
      <c r="M40" s="506"/>
      <c r="N40" s="506">
        <v>5</v>
      </c>
      <c r="O40" s="506">
        <v>5</v>
      </c>
      <c r="P40" s="506"/>
      <c r="Q40" s="506"/>
    </row>
    <row r="41" spans="1:17" ht="51.75" customHeight="1" x14ac:dyDescent="0.2">
      <c r="A41" s="501" t="s">
        <v>33</v>
      </c>
      <c r="B41" s="502" t="s">
        <v>81</v>
      </c>
      <c r="C41" s="503" t="s">
        <v>226</v>
      </c>
      <c r="D41" s="500" t="s">
        <v>53</v>
      </c>
      <c r="E41" s="504">
        <v>1</v>
      </c>
      <c r="F41" s="505" t="s">
        <v>227</v>
      </c>
      <c r="G41" s="506"/>
      <c r="H41" s="506"/>
      <c r="I41" s="506"/>
      <c r="J41" s="506">
        <v>21.86</v>
      </c>
      <c r="K41" s="506"/>
      <c r="L41" s="506"/>
      <c r="M41" s="506"/>
      <c r="N41" s="506"/>
      <c r="O41" s="506"/>
      <c r="P41" s="506"/>
      <c r="Q41" s="506"/>
    </row>
    <row r="42" spans="1:17" ht="59.25" customHeight="1" x14ac:dyDescent="0.2">
      <c r="A42" s="501" t="s">
        <v>34</v>
      </c>
      <c r="B42" s="502" t="s">
        <v>228</v>
      </c>
      <c r="C42" s="503" t="s">
        <v>384</v>
      </c>
      <c r="D42" s="500" t="s">
        <v>93</v>
      </c>
      <c r="E42" s="504">
        <v>0.11</v>
      </c>
      <c r="F42" s="505">
        <v>253.9</v>
      </c>
      <c r="G42" s="505">
        <v>153.26</v>
      </c>
      <c r="H42" s="505">
        <v>1.81</v>
      </c>
      <c r="I42" s="505">
        <v>0.26</v>
      </c>
      <c r="J42" s="506">
        <v>27.93</v>
      </c>
      <c r="K42" s="506">
        <v>16.86</v>
      </c>
      <c r="L42" s="506">
        <v>0.2</v>
      </c>
      <c r="M42" s="506">
        <v>0.03</v>
      </c>
      <c r="N42" s="506">
        <v>15.45</v>
      </c>
      <c r="O42" s="506">
        <v>1.7</v>
      </c>
      <c r="P42" s="506">
        <v>0.02</v>
      </c>
      <c r="Q42" s="506"/>
    </row>
    <row r="43" spans="1:17" ht="45" customHeight="1" x14ac:dyDescent="0.2">
      <c r="A43" s="501" t="s">
        <v>35</v>
      </c>
      <c r="B43" s="502" t="s">
        <v>229</v>
      </c>
      <c r="C43" s="503" t="s">
        <v>385</v>
      </c>
      <c r="D43" s="500" t="s">
        <v>93</v>
      </c>
      <c r="E43" s="504">
        <v>0.03</v>
      </c>
      <c r="F43" s="505">
        <v>531.62</v>
      </c>
      <c r="G43" s="505">
        <v>332.22</v>
      </c>
      <c r="H43" s="505">
        <v>17.34</v>
      </c>
      <c r="I43" s="505">
        <v>0.5</v>
      </c>
      <c r="J43" s="506">
        <v>15.95</v>
      </c>
      <c r="K43" s="506">
        <v>9.9700000000000006</v>
      </c>
      <c r="L43" s="506">
        <v>0.52</v>
      </c>
      <c r="M43" s="506">
        <v>0.02</v>
      </c>
      <c r="N43" s="506">
        <v>33.49</v>
      </c>
      <c r="O43" s="506">
        <v>1</v>
      </c>
      <c r="P43" s="506">
        <v>0.04</v>
      </c>
      <c r="Q43" s="506"/>
    </row>
    <row r="44" spans="1:17" ht="54.75" customHeight="1" x14ac:dyDescent="0.2">
      <c r="A44" s="501" t="s">
        <v>200</v>
      </c>
      <c r="B44" s="502" t="s">
        <v>230</v>
      </c>
      <c r="C44" s="503" t="s">
        <v>231</v>
      </c>
      <c r="D44" s="500" t="s">
        <v>187</v>
      </c>
      <c r="E44" s="504">
        <v>2E-3</v>
      </c>
      <c r="F44" s="505">
        <v>3246.49</v>
      </c>
      <c r="G44" s="506"/>
      <c r="H44" s="506"/>
      <c r="I44" s="506"/>
      <c r="J44" s="506">
        <v>6.49</v>
      </c>
      <c r="K44" s="506"/>
      <c r="L44" s="506"/>
      <c r="M44" s="506"/>
      <c r="N44" s="506"/>
      <c r="O44" s="506"/>
      <c r="P44" s="506"/>
      <c r="Q44" s="506"/>
    </row>
    <row r="45" spans="1:17" ht="54.75" customHeight="1" x14ac:dyDescent="0.2">
      <c r="A45" s="501" t="s">
        <v>62</v>
      </c>
      <c r="B45" s="502" t="s">
        <v>232</v>
      </c>
      <c r="C45" s="503" t="s">
        <v>233</v>
      </c>
      <c r="D45" s="500" t="s">
        <v>187</v>
      </c>
      <c r="E45" s="504">
        <v>2E-3</v>
      </c>
      <c r="F45" s="505">
        <v>6130.25</v>
      </c>
      <c r="G45" s="506"/>
      <c r="H45" s="506"/>
      <c r="I45" s="506"/>
      <c r="J45" s="506">
        <v>12.26</v>
      </c>
      <c r="K45" s="506"/>
      <c r="L45" s="506"/>
      <c r="M45" s="506"/>
      <c r="N45" s="506"/>
      <c r="O45" s="506"/>
      <c r="P45" s="506"/>
      <c r="Q45" s="506"/>
    </row>
    <row r="46" spans="1:17" ht="54.75" customHeight="1" x14ac:dyDescent="0.2">
      <c r="A46" s="501" t="s">
        <v>63</v>
      </c>
      <c r="B46" s="502" t="s">
        <v>234</v>
      </c>
      <c r="C46" s="503" t="s">
        <v>235</v>
      </c>
      <c r="D46" s="500" t="s">
        <v>187</v>
      </c>
      <c r="E46" s="504">
        <v>2E-3</v>
      </c>
      <c r="F46" s="505">
        <v>25232.48</v>
      </c>
      <c r="G46" s="506"/>
      <c r="H46" s="506"/>
      <c r="I46" s="506"/>
      <c r="J46" s="506">
        <v>50.47</v>
      </c>
      <c r="K46" s="506"/>
      <c r="L46" s="506"/>
      <c r="M46" s="506"/>
      <c r="N46" s="506"/>
      <c r="O46" s="506"/>
      <c r="P46" s="506"/>
      <c r="Q46" s="506"/>
    </row>
    <row r="47" spans="1:17" ht="54.75" customHeight="1" x14ac:dyDescent="0.2">
      <c r="A47" s="501" t="s">
        <v>64</v>
      </c>
      <c r="B47" s="502" t="s">
        <v>236</v>
      </c>
      <c r="C47" s="503" t="s">
        <v>237</v>
      </c>
      <c r="D47" s="500" t="s">
        <v>187</v>
      </c>
      <c r="E47" s="504">
        <v>2E-3</v>
      </c>
      <c r="F47" s="505">
        <v>2079.7199999999998</v>
      </c>
      <c r="G47" s="506"/>
      <c r="H47" s="506"/>
      <c r="I47" s="506"/>
      <c r="J47" s="506">
        <v>4.16</v>
      </c>
      <c r="K47" s="506"/>
      <c r="L47" s="506"/>
      <c r="M47" s="506"/>
      <c r="N47" s="506"/>
      <c r="O47" s="506"/>
      <c r="P47" s="506"/>
      <c r="Q47" s="506"/>
    </row>
    <row r="48" spans="1:17" ht="54.75" customHeight="1" x14ac:dyDescent="0.2">
      <c r="A48" s="501" t="s">
        <v>65</v>
      </c>
      <c r="B48" s="502" t="s">
        <v>238</v>
      </c>
      <c r="C48" s="503" t="s">
        <v>239</v>
      </c>
      <c r="D48" s="500" t="s">
        <v>93</v>
      </c>
      <c r="E48" s="504">
        <v>0.06</v>
      </c>
      <c r="F48" s="505">
        <v>544</v>
      </c>
      <c r="G48" s="506"/>
      <c r="H48" s="506"/>
      <c r="I48" s="506"/>
      <c r="J48" s="506">
        <v>32.64</v>
      </c>
      <c r="K48" s="506"/>
      <c r="L48" s="506"/>
      <c r="M48" s="506"/>
      <c r="N48" s="506"/>
      <c r="O48" s="506"/>
      <c r="P48" s="506"/>
      <c r="Q48" s="506"/>
    </row>
    <row r="49" spans="1:17" ht="54.75" customHeight="1" x14ac:dyDescent="0.2">
      <c r="A49" s="501" t="s">
        <v>66</v>
      </c>
      <c r="B49" s="502" t="s">
        <v>240</v>
      </c>
      <c r="C49" s="503" t="s">
        <v>386</v>
      </c>
      <c r="D49" s="500" t="s">
        <v>53</v>
      </c>
      <c r="E49" s="504">
        <v>4</v>
      </c>
      <c r="F49" s="505">
        <v>18.920000000000002</v>
      </c>
      <c r="G49" s="505">
        <v>2.16</v>
      </c>
      <c r="H49" s="506"/>
      <c r="I49" s="506"/>
      <c r="J49" s="506">
        <v>75.680000000000007</v>
      </c>
      <c r="K49" s="506">
        <v>8.64</v>
      </c>
      <c r="L49" s="506"/>
      <c r="M49" s="506"/>
      <c r="N49" s="506">
        <v>0.23</v>
      </c>
      <c r="O49" s="506">
        <v>0.92</v>
      </c>
      <c r="P49" s="506"/>
      <c r="Q49" s="506"/>
    </row>
    <row r="50" spans="1:17" ht="54.75" customHeight="1" x14ac:dyDescent="0.2">
      <c r="A50" s="501" t="s">
        <v>203</v>
      </c>
      <c r="B50" s="502" t="s">
        <v>241</v>
      </c>
      <c r="C50" s="503" t="s">
        <v>387</v>
      </c>
      <c r="D50" s="500" t="s">
        <v>93</v>
      </c>
      <c r="E50" s="504">
        <v>0.08</v>
      </c>
      <c r="F50" s="505">
        <v>92.04</v>
      </c>
      <c r="G50" s="505">
        <v>90.24</v>
      </c>
      <c r="H50" s="506"/>
      <c r="I50" s="506"/>
      <c r="J50" s="506">
        <v>7.36</v>
      </c>
      <c r="K50" s="506">
        <v>7.22</v>
      </c>
      <c r="L50" s="506"/>
      <c r="M50" s="506"/>
      <c r="N50" s="506">
        <v>9.6</v>
      </c>
      <c r="O50" s="506">
        <v>0.77</v>
      </c>
      <c r="P50" s="506"/>
      <c r="Q50" s="506"/>
    </row>
    <row r="51" spans="1:17" ht="54.75" customHeight="1" x14ac:dyDescent="0.2">
      <c r="A51" s="501" t="s">
        <v>206</v>
      </c>
      <c r="B51" s="502" t="s">
        <v>201</v>
      </c>
      <c r="C51" s="503" t="s">
        <v>388</v>
      </c>
      <c r="D51" s="500" t="s">
        <v>202</v>
      </c>
      <c r="E51" s="504">
        <v>0.05</v>
      </c>
      <c r="F51" s="505">
        <v>493.3</v>
      </c>
      <c r="G51" s="505">
        <v>302.3</v>
      </c>
      <c r="H51" s="505">
        <v>5.43</v>
      </c>
      <c r="I51" s="505">
        <v>0.76</v>
      </c>
      <c r="J51" s="506">
        <v>24.67</v>
      </c>
      <c r="K51" s="506">
        <v>15.12</v>
      </c>
      <c r="L51" s="506">
        <v>0.27</v>
      </c>
      <c r="M51" s="506">
        <v>0.04</v>
      </c>
      <c r="N51" s="506">
        <v>32.159999999999997</v>
      </c>
      <c r="O51" s="506">
        <v>1.61</v>
      </c>
      <c r="P51" s="506">
        <v>0.06</v>
      </c>
      <c r="Q51" s="506"/>
    </row>
    <row r="52" spans="1:17" ht="54.75" customHeight="1" x14ac:dyDescent="0.2">
      <c r="A52" s="501" t="s">
        <v>207</v>
      </c>
      <c r="B52" s="502" t="s">
        <v>204</v>
      </c>
      <c r="C52" s="503" t="s">
        <v>205</v>
      </c>
      <c r="D52" s="500" t="s">
        <v>187</v>
      </c>
      <c r="E52" s="504">
        <v>5.0000000000000001E-3</v>
      </c>
      <c r="F52" s="505">
        <v>19362.189999999999</v>
      </c>
      <c r="G52" s="506"/>
      <c r="H52" s="506"/>
      <c r="I52" s="506"/>
      <c r="J52" s="506">
        <v>96.81</v>
      </c>
      <c r="K52" s="506"/>
      <c r="L52" s="506"/>
      <c r="M52" s="506"/>
      <c r="N52" s="506"/>
      <c r="O52" s="506"/>
      <c r="P52" s="506"/>
      <c r="Q52" s="506"/>
    </row>
    <row r="53" spans="1:17" ht="54.75" customHeight="1" x14ac:dyDescent="0.2">
      <c r="A53" s="501" t="s">
        <v>208</v>
      </c>
      <c r="B53" s="502" t="s">
        <v>242</v>
      </c>
      <c r="C53" s="503" t="s">
        <v>389</v>
      </c>
      <c r="D53" s="500" t="s">
        <v>202</v>
      </c>
      <c r="E53" s="504">
        <v>0.25</v>
      </c>
      <c r="F53" s="505">
        <v>292.42</v>
      </c>
      <c r="G53" s="505">
        <v>190.26</v>
      </c>
      <c r="H53" s="505">
        <v>72.64</v>
      </c>
      <c r="I53" s="505">
        <v>5.0199999999999996</v>
      </c>
      <c r="J53" s="506">
        <v>73.11</v>
      </c>
      <c r="K53" s="506">
        <v>47.57</v>
      </c>
      <c r="L53" s="506">
        <v>18.16</v>
      </c>
      <c r="M53" s="506">
        <v>1.26</v>
      </c>
      <c r="N53" s="506">
        <v>20.239999999999998</v>
      </c>
      <c r="O53" s="506">
        <v>5.0599999999999996</v>
      </c>
      <c r="P53" s="506">
        <v>0.4</v>
      </c>
      <c r="Q53" s="506">
        <v>0.1</v>
      </c>
    </row>
    <row r="54" spans="1:17" ht="61.5" customHeight="1" x14ac:dyDescent="0.2">
      <c r="A54" s="501" t="s">
        <v>209</v>
      </c>
      <c r="B54" s="502" t="s">
        <v>243</v>
      </c>
      <c r="C54" s="503" t="s">
        <v>244</v>
      </c>
      <c r="D54" s="500" t="s">
        <v>187</v>
      </c>
      <c r="E54" s="504">
        <v>2.5000000000000001E-2</v>
      </c>
      <c r="F54" s="505">
        <v>220895.98</v>
      </c>
      <c r="G54" s="506"/>
      <c r="H54" s="506"/>
      <c r="I54" s="506"/>
      <c r="J54" s="506">
        <v>5522.4</v>
      </c>
      <c r="K54" s="506"/>
      <c r="L54" s="506"/>
      <c r="M54" s="506"/>
      <c r="N54" s="506"/>
      <c r="O54" s="506"/>
      <c r="P54" s="506"/>
      <c r="Q54" s="506"/>
    </row>
    <row r="55" spans="1:17" ht="52.5" customHeight="1" x14ac:dyDescent="0.2">
      <c r="A55" s="501" t="s">
        <v>210</v>
      </c>
      <c r="B55" s="502" t="s">
        <v>245</v>
      </c>
      <c r="C55" s="503" t="s">
        <v>390</v>
      </c>
      <c r="D55" s="500" t="s">
        <v>53</v>
      </c>
      <c r="E55" s="504">
        <v>2</v>
      </c>
      <c r="F55" s="505">
        <v>17.11</v>
      </c>
      <c r="G55" s="505">
        <v>10.34</v>
      </c>
      <c r="H55" s="505">
        <v>1.81</v>
      </c>
      <c r="I55" s="505">
        <v>0.26</v>
      </c>
      <c r="J55" s="506">
        <v>34.22</v>
      </c>
      <c r="K55" s="506">
        <v>20.68</v>
      </c>
      <c r="L55" s="506">
        <v>3.62</v>
      </c>
      <c r="M55" s="506">
        <v>0.52</v>
      </c>
      <c r="N55" s="506">
        <v>1.1000000000000001</v>
      </c>
      <c r="O55" s="506">
        <v>2.2000000000000002</v>
      </c>
      <c r="P55" s="506">
        <v>0.02</v>
      </c>
      <c r="Q55" s="506">
        <v>0.04</v>
      </c>
    </row>
    <row r="56" spans="1:17" s="265" customFormat="1" ht="52.5" customHeight="1" x14ac:dyDescent="0.2">
      <c r="A56" s="501" t="s">
        <v>211</v>
      </c>
      <c r="B56" s="502" t="s">
        <v>246</v>
      </c>
      <c r="C56" s="503" t="s">
        <v>391</v>
      </c>
      <c r="D56" s="500" t="s">
        <v>93</v>
      </c>
      <c r="E56" s="504">
        <v>0.08</v>
      </c>
      <c r="F56" s="505">
        <v>144.97</v>
      </c>
      <c r="G56" s="505">
        <v>142.13</v>
      </c>
      <c r="H56" s="506"/>
      <c r="I56" s="506"/>
      <c r="J56" s="506">
        <v>11.6</v>
      </c>
      <c r="K56" s="506">
        <v>11.37</v>
      </c>
      <c r="L56" s="506"/>
      <c r="M56" s="506"/>
      <c r="N56" s="506">
        <v>15.12</v>
      </c>
      <c r="O56" s="506">
        <v>1.21</v>
      </c>
      <c r="P56" s="506"/>
      <c r="Q56" s="506"/>
    </row>
    <row r="57" spans="1:17" s="265" customFormat="1" ht="52.5" customHeight="1" x14ac:dyDescent="0.2">
      <c r="A57" s="501" t="s">
        <v>212</v>
      </c>
      <c r="B57" s="502" t="s">
        <v>247</v>
      </c>
      <c r="C57" s="503" t="s">
        <v>248</v>
      </c>
      <c r="D57" s="500" t="s">
        <v>93</v>
      </c>
      <c r="E57" s="504">
        <v>0.08</v>
      </c>
      <c r="F57" s="505">
        <v>762</v>
      </c>
      <c r="G57" s="506"/>
      <c r="H57" s="506"/>
      <c r="I57" s="506"/>
      <c r="J57" s="506">
        <v>60.96</v>
      </c>
      <c r="K57" s="506"/>
      <c r="L57" s="506"/>
      <c r="M57" s="506"/>
      <c r="N57" s="506"/>
      <c r="O57" s="506"/>
      <c r="P57" s="506"/>
      <c r="Q57" s="506"/>
    </row>
    <row r="58" spans="1:17" s="265" customFormat="1" ht="53.25" x14ac:dyDescent="0.2">
      <c r="A58" s="501" t="s">
        <v>213</v>
      </c>
      <c r="B58" s="502" t="s">
        <v>249</v>
      </c>
      <c r="C58" s="503" t="s">
        <v>392</v>
      </c>
      <c r="D58" s="500" t="s">
        <v>53</v>
      </c>
      <c r="E58" s="504">
        <v>3</v>
      </c>
      <c r="F58" s="505">
        <v>37.49</v>
      </c>
      <c r="G58" s="505">
        <v>20.68</v>
      </c>
      <c r="H58" s="505">
        <v>8.9700000000000006</v>
      </c>
      <c r="I58" s="505">
        <v>1.1100000000000001</v>
      </c>
      <c r="J58" s="506">
        <v>112.47</v>
      </c>
      <c r="K58" s="506">
        <v>62.04</v>
      </c>
      <c r="L58" s="506">
        <v>26.91</v>
      </c>
      <c r="M58" s="506">
        <v>3.33</v>
      </c>
      <c r="N58" s="506">
        <v>2.15</v>
      </c>
      <c r="O58" s="506">
        <v>6.45</v>
      </c>
      <c r="P58" s="506">
        <v>0.09</v>
      </c>
      <c r="Q58" s="506">
        <v>0.27</v>
      </c>
    </row>
    <row r="59" spans="1:17" s="265" customFormat="1" ht="53.25" x14ac:dyDescent="0.2">
      <c r="A59" s="501" t="s">
        <v>214</v>
      </c>
      <c r="B59" s="502" t="s">
        <v>196</v>
      </c>
      <c r="C59" s="503" t="s">
        <v>393</v>
      </c>
      <c r="D59" s="500" t="s">
        <v>53</v>
      </c>
      <c r="E59" s="504">
        <v>1</v>
      </c>
      <c r="F59" s="505">
        <v>9.26</v>
      </c>
      <c r="G59" s="505">
        <v>6.94</v>
      </c>
      <c r="H59" s="505">
        <v>1.81</v>
      </c>
      <c r="I59" s="505">
        <v>0.26</v>
      </c>
      <c r="J59" s="506">
        <v>9.26</v>
      </c>
      <c r="K59" s="506">
        <v>6.94</v>
      </c>
      <c r="L59" s="506">
        <v>1.81</v>
      </c>
      <c r="M59" s="506">
        <v>0.26</v>
      </c>
      <c r="N59" s="506">
        <v>0.7</v>
      </c>
      <c r="O59" s="506">
        <v>0.7</v>
      </c>
      <c r="P59" s="506">
        <v>0.02</v>
      </c>
      <c r="Q59" s="506">
        <v>0.02</v>
      </c>
    </row>
    <row r="60" spans="1:17" s="265" customFormat="1" ht="15" x14ac:dyDescent="0.2">
      <c r="A60" s="612" t="s">
        <v>67</v>
      </c>
      <c r="B60" s="613"/>
      <c r="C60" s="613"/>
      <c r="D60" s="613"/>
      <c r="E60" s="613"/>
      <c r="F60" s="613"/>
      <c r="G60" s="613"/>
      <c r="H60" s="613"/>
      <c r="I60" s="613"/>
      <c r="J60" s="505">
        <v>8270.9500000000007</v>
      </c>
      <c r="K60" s="505">
        <v>320.02</v>
      </c>
      <c r="L60" s="505">
        <v>121.33</v>
      </c>
      <c r="M60" s="505">
        <v>12.56</v>
      </c>
      <c r="N60" s="506"/>
      <c r="O60" s="505">
        <v>33.119999999999997</v>
      </c>
      <c r="P60" s="506"/>
      <c r="Q60" s="505">
        <v>1.07</v>
      </c>
    </row>
    <row r="61" spans="1:17" s="265" customFormat="1" ht="15" x14ac:dyDescent="0.2">
      <c r="A61" s="612" t="s">
        <v>36</v>
      </c>
      <c r="B61" s="613"/>
      <c r="C61" s="613"/>
      <c r="D61" s="613"/>
      <c r="E61" s="613"/>
      <c r="F61" s="613"/>
      <c r="G61" s="613"/>
      <c r="H61" s="613"/>
      <c r="I61" s="613"/>
      <c r="J61" s="505">
        <v>9545.34</v>
      </c>
      <c r="K61" s="505">
        <v>384.02</v>
      </c>
      <c r="L61" s="505">
        <v>145.6</v>
      </c>
      <c r="M61" s="505">
        <v>15.07</v>
      </c>
      <c r="N61" s="506"/>
      <c r="O61" s="505">
        <v>39.74</v>
      </c>
      <c r="P61" s="506"/>
      <c r="Q61" s="505">
        <v>1.28</v>
      </c>
    </row>
    <row r="62" spans="1:17" ht="15" x14ac:dyDescent="0.2">
      <c r="A62" s="612" t="s">
        <v>37</v>
      </c>
      <c r="B62" s="613"/>
      <c r="C62" s="613"/>
      <c r="D62" s="613"/>
      <c r="E62" s="613"/>
      <c r="F62" s="613"/>
      <c r="G62" s="613"/>
      <c r="H62" s="613"/>
      <c r="I62" s="613"/>
      <c r="J62" s="505">
        <v>389.95</v>
      </c>
      <c r="K62" s="506"/>
      <c r="L62" s="506"/>
      <c r="M62" s="506"/>
      <c r="N62" s="506"/>
      <c r="O62" s="506"/>
      <c r="P62" s="506"/>
      <c r="Q62" s="506"/>
    </row>
    <row r="63" spans="1:17" ht="15" x14ac:dyDescent="0.2">
      <c r="A63" s="612" t="s">
        <v>38</v>
      </c>
      <c r="B63" s="613"/>
      <c r="C63" s="613"/>
      <c r="D63" s="613"/>
      <c r="E63" s="613"/>
      <c r="F63" s="613"/>
      <c r="G63" s="613"/>
      <c r="H63" s="613"/>
      <c r="I63" s="613"/>
      <c r="J63" s="505">
        <v>204.69</v>
      </c>
      <c r="K63" s="506"/>
      <c r="L63" s="506"/>
      <c r="M63" s="506"/>
      <c r="N63" s="506"/>
      <c r="O63" s="506"/>
      <c r="P63" s="506"/>
      <c r="Q63" s="506"/>
    </row>
    <row r="64" spans="1:17" ht="15" x14ac:dyDescent="0.2">
      <c r="A64" s="614" t="s">
        <v>352</v>
      </c>
      <c r="B64" s="613"/>
      <c r="C64" s="613"/>
      <c r="D64" s="613"/>
      <c r="E64" s="613"/>
      <c r="F64" s="613"/>
      <c r="G64" s="613"/>
      <c r="H64" s="613"/>
      <c r="I64" s="613"/>
      <c r="J64" s="508">
        <v>10139.98</v>
      </c>
      <c r="K64" s="506"/>
      <c r="L64" s="506"/>
      <c r="M64" s="506"/>
      <c r="N64" s="506"/>
      <c r="O64" s="508">
        <v>39.74</v>
      </c>
      <c r="P64" s="506"/>
      <c r="Q64" s="508">
        <v>1.28</v>
      </c>
    </row>
    <row r="65" spans="1:17" ht="15" x14ac:dyDescent="0.2">
      <c r="A65" s="619" t="s">
        <v>394</v>
      </c>
      <c r="B65" s="613"/>
      <c r="C65" s="613"/>
      <c r="D65" s="613"/>
      <c r="E65" s="613"/>
      <c r="F65" s="613"/>
      <c r="G65" s="613"/>
      <c r="H65" s="613"/>
      <c r="I65" s="613"/>
      <c r="J65" s="613"/>
      <c r="K65" s="613"/>
      <c r="L65" s="613"/>
      <c r="M65" s="613"/>
      <c r="N65" s="613"/>
      <c r="O65" s="613"/>
      <c r="P65" s="613"/>
      <c r="Q65" s="613"/>
    </row>
    <row r="66" spans="1:17" ht="53.25" x14ac:dyDescent="0.2">
      <c r="A66" s="507" t="s">
        <v>250</v>
      </c>
      <c r="B66" s="502" t="s">
        <v>251</v>
      </c>
      <c r="C66" s="503" t="s">
        <v>252</v>
      </c>
      <c r="D66" s="500" t="s">
        <v>53</v>
      </c>
      <c r="E66" s="504">
        <v>3</v>
      </c>
      <c r="F66" s="505">
        <v>108.81</v>
      </c>
      <c r="G66" s="506"/>
      <c r="H66" s="506"/>
      <c r="I66" s="506"/>
      <c r="J66" s="506">
        <v>326.43</v>
      </c>
      <c r="K66" s="506"/>
      <c r="L66" s="506"/>
      <c r="M66" s="506"/>
      <c r="N66" s="506"/>
      <c r="O66" s="506"/>
      <c r="P66" s="506"/>
      <c r="Q66" s="506"/>
    </row>
    <row r="67" spans="1:17" ht="65.25" x14ac:dyDescent="0.2">
      <c r="A67" s="507" t="s">
        <v>253</v>
      </c>
      <c r="B67" s="502" t="s">
        <v>81</v>
      </c>
      <c r="C67" s="503" t="s">
        <v>351</v>
      </c>
      <c r="D67" s="500" t="s">
        <v>53</v>
      </c>
      <c r="E67" s="504">
        <v>1</v>
      </c>
      <c r="F67" s="505" t="s">
        <v>254</v>
      </c>
      <c r="G67" s="506"/>
      <c r="H67" s="506"/>
      <c r="I67" s="506"/>
      <c r="J67" s="506">
        <v>5825.34</v>
      </c>
      <c r="K67" s="506"/>
      <c r="L67" s="506"/>
      <c r="M67" s="506"/>
      <c r="N67" s="506"/>
      <c r="O67" s="506"/>
      <c r="P67" s="506"/>
      <c r="Q67" s="506"/>
    </row>
    <row r="68" spans="1:17" ht="15" x14ac:dyDescent="0.2">
      <c r="A68" s="612" t="s">
        <v>67</v>
      </c>
      <c r="B68" s="613"/>
      <c r="C68" s="613"/>
      <c r="D68" s="613"/>
      <c r="E68" s="613"/>
      <c r="F68" s="613"/>
      <c r="G68" s="613"/>
      <c r="H68" s="613"/>
      <c r="I68" s="613"/>
      <c r="J68" s="505">
        <v>6151.77</v>
      </c>
      <c r="K68" s="506"/>
      <c r="L68" s="506"/>
      <c r="M68" s="506"/>
      <c r="N68" s="506"/>
      <c r="O68" s="506"/>
      <c r="P68" s="506"/>
      <c r="Q68" s="506"/>
    </row>
    <row r="69" spans="1:17" ht="15" x14ac:dyDescent="0.2">
      <c r="A69" s="614" t="s">
        <v>395</v>
      </c>
      <c r="B69" s="613"/>
      <c r="C69" s="613"/>
      <c r="D69" s="613"/>
      <c r="E69" s="613"/>
      <c r="F69" s="613"/>
      <c r="G69" s="613"/>
      <c r="H69" s="613"/>
      <c r="I69" s="613"/>
      <c r="J69" s="508">
        <v>6151.77</v>
      </c>
      <c r="K69" s="506"/>
      <c r="L69" s="506"/>
      <c r="M69" s="506"/>
      <c r="N69" s="506"/>
      <c r="O69" s="506"/>
      <c r="P69" s="506"/>
      <c r="Q69" s="506"/>
    </row>
    <row r="70" spans="1:17" ht="15" x14ac:dyDescent="0.2">
      <c r="A70" s="610" t="s">
        <v>46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  <c r="O70" s="611"/>
      <c r="P70" s="611"/>
      <c r="Q70" s="611"/>
    </row>
    <row r="71" spans="1:17" ht="15" x14ac:dyDescent="0.2">
      <c r="A71" s="612" t="s">
        <v>68</v>
      </c>
      <c r="B71" s="613"/>
      <c r="C71" s="613"/>
      <c r="D71" s="613"/>
      <c r="E71" s="613"/>
      <c r="F71" s="613"/>
      <c r="G71" s="613"/>
      <c r="H71" s="613"/>
      <c r="I71" s="613"/>
      <c r="J71" s="505">
        <v>14422.72</v>
      </c>
      <c r="K71" s="505">
        <v>320.02</v>
      </c>
      <c r="L71" s="505">
        <v>121.33</v>
      </c>
      <c r="M71" s="505">
        <v>12.56</v>
      </c>
      <c r="N71" s="506"/>
      <c r="O71" s="505">
        <v>33.119999999999997</v>
      </c>
      <c r="P71" s="506"/>
      <c r="Q71" s="505">
        <v>1.07</v>
      </c>
    </row>
    <row r="72" spans="1:17" ht="15" x14ac:dyDescent="0.2">
      <c r="A72" s="612" t="s">
        <v>47</v>
      </c>
      <c r="B72" s="613"/>
      <c r="C72" s="613"/>
      <c r="D72" s="613"/>
      <c r="E72" s="613"/>
      <c r="F72" s="613"/>
      <c r="G72" s="613"/>
      <c r="H72" s="613"/>
      <c r="I72" s="613"/>
      <c r="J72" s="505">
        <v>15697.11</v>
      </c>
      <c r="K72" s="505">
        <v>384.02</v>
      </c>
      <c r="L72" s="505">
        <v>145.6</v>
      </c>
      <c r="M72" s="505">
        <v>15.07</v>
      </c>
      <c r="N72" s="506"/>
      <c r="O72" s="505">
        <v>39.74</v>
      </c>
      <c r="P72" s="506"/>
      <c r="Q72" s="505">
        <v>1.28</v>
      </c>
    </row>
    <row r="73" spans="1:17" ht="15.75" customHeight="1" x14ac:dyDescent="0.2">
      <c r="A73" s="612" t="s">
        <v>48</v>
      </c>
      <c r="B73" s="613"/>
      <c r="C73" s="613"/>
      <c r="D73" s="613"/>
      <c r="E73" s="613"/>
      <c r="F73" s="613"/>
      <c r="G73" s="613"/>
      <c r="H73" s="613"/>
      <c r="I73" s="613"/>
      <c r="J73" s="506"/>
      <c r="K73" s="506"/>
      <c r="L73" s="506"/>
      <c r="M73" s="506"/>
      <c r="N73" s="506"/>
      <c r="O73" s="506"/>
      <c r="P73" s="506"/>
      <c r="Q73" s="506"/>
    </row>
    <row r="74" spans="1:17" ht="26.25" customHeight="1" x14ac:dyDescent="0.2">
      <c r="A74" s="612" t="s">
        <v>278</v>
      </c>
      <c r="B74" s="613"/>
      <c r="C74" s="613"/>
      <c r="D74" s="613"/>
      <c r="E74" s="613"/>
      <c r="F74" s="613"/>
      <c r="G74" s="613"/>
      <c r="H74" s="613"/>
      <c r="I74" s="613"/>
      <c r="J74" s="505">
        <v>1186.1199999999999</v>
      </c>
      <c r="K74" s="506"/>
      <c r="L74" s="506"/>
      <c r="M74" s="506"/>
      <c r="N74" s="506"/>
      <c r="O74" s="506"/>
      <c r="P74" s="506"/>
      <c r="Q74" s="506"/>
    </row>
    <row r="75" spans="1:17" ht="49.5" customHeight="1" x14ac:dyDescent="0.2">
      <c r="A75" s="612" t="s">
        <v>331</v>
      </c>
      <c r="B75" s="613"/>
      <c r="C75" s="613"/>
      <c r="D75" s="613"/>
      <c r="E75" s="613"/>
      <c r="F75" s="613"/>
      <c r="G75" s="613"/>
      <c r="H75" s="613"/>
      <c r="I75" s="613"/>
      <c r="J75" s="505">
        <v>88.27</v>
      </c>
      <c r="K75" s="505">
        <v>64</v>
      </c>
      <c r="L75" s="505">
        <v>24.27</v>
      </c>
      <c r="M75" s="505">
        <v>2.5099999999999998</v>
      </c>
      <c r="N75" s="506"/>
      <c r="O75" s="505">
        <v>6.6239999999999997</v>
      </c>
      <c r="P75" s="506"/>
      <c r="Q75" s="505">
        <v>0.214</v>
      </c>
    </row>
    <row r="76" spans="1:17" ht="15.75" customHeight="1" x14ac:dyDescent="0.2">
      <c r="A76" s="612" t="s">
        <v>37</v>
      </c>
      <c r="B76" s="613"/>
      <c r="C76" s="613"/>
      <c r="D76" s="613"/>
      <c r="E76" s="613"/>
      <c r="F76" s="613"/>
      <c r="G76" s="613"/>
      <c r="H76" s="613"/>
      <c r="I76" s="613"/>
      <c r="J76" s="505">
        <v>389.95</v>
      </c>
      <c r="K76" s="506"/>
      <c r="L76" s="506"/>
      <c r="M76" s="506"/>
      <c r="N76" s="506"/>
      <c r="O76" s="506"/>
      <c r="P76" s="506"/>
      <c r="Q76" s="506"/>
    </row>
    <row r="77" spans="1:17" ht="18.75" customHeight="1" x14ac:dyDescent="0.2">
      <c r="A77" s="612" t="s">
        <v>48</v>
      </c>
      <c r="B77" s="613"/>
      <c r="C77" s="613"/>
      <c r="D77" s="613"/>
      <c r="E77" s="613"/>
      <c r="F77" s="613"/>
      <c r="G77" s="613"/>
      <c r="H77" s="613"/>
      <c r="I77" s="613"/>
      <c r="J77" s="506"/>
      <c r="K77" s="506"/>
      <c r="L77" s="506"/>
      <c r="M77" s="506"/>
      <c r="N77" s="506"/>
      <c r="O77" s="506"/>
      <c r="P77" s="506"/>
      <c r="Q77" s="506"/>
    </row>
    <row r="78" spans="1:17" ht="26.25" customHeight="1" x14ac:dyDescent="0.2">
      <c r="A78" s="612" t="s">
        <v>258</v>
      </c>
      <c r="B78" s="613"/>
      <c r="C78" s="613"/>
      <c r="D78" s="613"/>
      <c r="E78" s="613"/>
      <c r="F78" s="613"/>
      <c r="G78" s="613"/>
      <c r="H78" s="613"/>
      <c r="I78" s="613"/>
      <c r="J78" s="505">
        <v>55.41</v>
      </c>
      <c r="K78" s="506"/>
      <c r="L78" s="506"/>
      <c r="M78" s="506"/>
      <c r="N78" s="506"/>
      <c r="O78" s="506"/>
      <c r="P78" s="506"/>
      <c r="Q78" s="506"/>
    </row>
    <row r="79" spans="1:17" ht="15" x14ac:dyDescent="0.2">
      <c r="A79" s="612" t="s">
        <v>259</v>
      </c>
      <c r="B79" s="613"/>
      <c r="C79" s="613"/>
      <c r="D79" s="613"/>
      <c r="E79" s="613"/>
      <c r="F79" s="613"/>
      <c r="G79" s="613"/>
      <c r="H79" s="613"/>
      <c r="I79" s="613"/>
      <c r="J79" s="505">
        <v>334.54</v>
      </c>
      <c r="K79" s="506"/>
      <c r="L79" s="506"/>
      <c r="M79" s="506"/>
      <c r="N79" s="506"/>
      <c r="O79" s="506"/>
      <c r="P79" s="506"/>
      <c r="Q79" s="506"/>
    </row>
    <row r="80" spans="1:17" ht="15" x14ac:dyDescent="0.2">
      <c r="A80" s="612" t="s">
        <v>38</v>
      </c>
      <c r="B80" s="613"/>
      <c r="C80" s="613"/>
      <c r="D80" s="613"/>
      <c r="E80" s="613"/>
      <c r="F80" s="613"/>
      <c r="G80" s="613"/>
      <c r="H80" s="613"/>
      <c r="I80" s="613"/>
      <c r="J80" s="505">
        <v>204.69</v>
      </c>
      <c r="K80" s="506"/>
      <c r="L80" s="506"/>
      <c r="M80" s="506"/>
      <c r="N80" s="506"/>
      <c r="O80" s="506"/>
      <c r="P80" s="506"/>
      <c r="Q80" s="506"/>
    </row>
    <row r="81" spans="1:17" ht="15" x14ac:dyDescent="0.2">
      <c r="A81" s="612" t="s">
        <v>48</v>
      </c>
      <c r="B81" s="613"/>
      <c r="C81" s="613"/>
      <c r="D81" s="613"/>
      <c r="E81" s="613"/>
      <c r="F81" s="613"/>
      <c r="G81" s="613"/>
      <c r="H81" s="613"/>
      <c r="I81" s="613"/>
      <c r="J81" s="506"/>
      <c r="K81" s="506"/>
      <c r="L81" s="506"/>
      <c r="M81" s="506"/>
      <c r="N81" s="506"/>
      <c r="O81" s="506"/>
      <c r="P81" s="506"/>
      <c r="Q81" s="506"/>
    </row>
    <row r="82" spans="1:17" ht="15" x14ac:dyDescent="0.2">
      <c r="A82" s="612" t="s">
        <v>260</v>
      </c>
      <c r="B82" s="613"/>
      <c r="C82" s="613"/>
      <c r="D82" s="613"/>
      <c r="E82" s="613"/>
      <c r="F82" s="613"/>
      <c r="G82" s="613"/>
      <c r="H82" s="613"/>
      <c r="I82" s="613"/>
      <c r="J82" s="505">
        <v>174.1</v>
      </c>
      <c r="K82" s="506"/>
      <c r="L82" s="506"/>
      <c r="M82" s="506"/>
      <c r="N82" s="506"/>
      <c r="O82" s="506"/>
      <c r="P82" s="506"/>
      <c r="Q82" s="506"/>
    </row>
    <row r="83" spans="1:17" ht="15" x14ac:dyDescent="0.2">
      <c r="A83" s="612" t="s">
        <v>261</v>
      </c>
      <c r="B83" s="613"/>
      <c r="C83" s="613"/>
      <c r="D83" s="613"/>
      <c r="E83" s="613"/>
      <c r="F83" s="613"/>
      <c r="G83" s="613"/>
      <c r="H83" s="613"/>
      <c r="I83" s="613"/>
      <c r="J83" s="505">
        <v>30.59</v>
      </c>
      <c r="K83" s="506"/>
      <c r="L83" s="506"/>
      <c r="M83" s="506"/>
      <c r="N83" s="506"/>
      <c r="O83" s="506"/>
      <c r="P83" s="506"/>
      <c r="Q83" s="506"/>
    </row>
    <row r="84" spans="1:17" ht="15" x14ac:dyDescent="0.2">
      <c r="A84" s="614" t="s">
        <v>49</v>
      </c>
      <c r="B84" s="613"/>
      <c r="C84" s="613"/>
      <c r="D84" s="613"/>
      <c r="E84" s="613"/>
      <c r="F84" s="613"/>
      <c r="G84" s="613"/>
      <c r="H84" s="613"/>
      <c r="I84" s="613"/>
      <c r="J84" s="506"/>
      <c r="K84" s="506"/>
      <c r="L84" s="506"/>
      <c r="M84" s="506"/>
      <c r="N84" s="506"/>
      <c r="O84" s="506"/>
      <c r="P84" s="506"/>
      <c r="Q84" s="506"/>
    </row>
    <row r="85" spans="1:17" ht="15" x14ac:dyDescent="0.2">
      <c r="A85" s="612" t="s">
        <v>39</v>
      </c>
      <c r="B85" s="613"/>
      <c r="C85" s="613"/>
      <c r="D85" s="613"/>
      <c r="E85" s="613"/>
      <c r="F85" s="613"/>
      <c r="G85" s="613"/>
      <c r="H85" s="613"/>
      <c r="I85" s="613"/>
      <c r="J85" s="505">
        <v>16291.75</v>
      </c>
      <c r="K85" s="506"/>
      <c r="L85" s="506"/>
      <c r="M85" s="506"/>
      <c r="N85" s="506"/>
      <c r="O85" s="505">
        <v>39.74</v>
      </c>
      <c r="P85" s="506"/>
      <c r="Q85" s="505">
        <v>1.28</v>
      </c>
    </row>
    <row r="86" spans="1:17" ht="15" x14ac:dyDescent="0.2">
      <c r="A86" s="612" t="s">
        <v>40</v>
      </c>
      <c r="B86" s="613"/>
      <c r="C86" s="613"/>
      <c r="D86" s="613"/>
      <c r="E86" s="613"/>
      <c r="F86" s="613"/>
      <c r="G86" s="613"/>
      <c r="H86" s="613"/>
      <c r="I86" s="613"/>
      <c r="J86" s="506"/>
      <c r="K86" s="506"/>
      <c r="L86" s="506"/>
      <c r="M86" s="506"/>
      <c r="N86" s="506"/>
      <c r="O86" s="506"/>
      <c r="P86" s="506"/>
      <c r="Q86" s="506"/>
    </row>
    <row r="87" spans="1:17" ht="15" x14ac:dyDescent="0.2">
      <c r="A87" s="612" t="s">
        <v>41</v>
      </c>
      <c r="B87" s="613"/>
      <c r="C87" s="613"/>
      <c r="D87" s="613"/>
      <c r="E87" s="613"/>
      <c r="F87" s="613"/>
      <c r="G87" s="613"/>
      <c r="H87" s="613"/>
      <c r="I87" s="613"/>
      <c r="J87" s="505">
        <v>8163.25</v>
      </c>
      <c r="K87" s="506"/>
      <c r="L87" s="506"/>
      <c r="M87" s="506"/>
      <c r="N87" s="506"/>
      <c r="O87" s="506"/>
      <c r="P87" s="506"/>
      <c r="Q87" s="506"/>
    </row>
    <row r="88" spans="1:17" ht="15" x14ac:dyDescent="0.2">
      <c r="A88" s="612" t="s">
        <v>42</v>
      </c>
      <c r="B88" s="613"/>
      <c r="C88" s="613"/>
      <c r="D88" s="613"/>
      <c r="E88" s="613"/>
      <c r="F88" s="613"/>
      <c r="G88" s="613"/>
      <c r="H88" s="613"/>
      <c r="I88" s="613"/>
      <c r="J88" s="505">
        <v>145.6</v>
      </c>
      <c r="K88" s="506"/>
      <c r="L88" s="506"/>
      <c r="M88" s="506"/>
      <c r="N88" s="506"/>
      <c r="O88" s="506"/>
      <c r="P88" s="506"/>
      <c r="Q88" s="506"/>
    </row>
    <row r="89" spans="1:17" ht="15" x14ac:dyDescent="0.2">
      <c r="A89" s="612" t="s">
        <v>43</v>
      </c>
      <c r="B89" s="613"/>
      <c r="C89" s="613"/>
      <c r="D89" s="613"/>
      <c r="E89" s="613"/>
      <c r="F89" s="613"/>
      <c r="G89" s="613"/>
      <c r="H89" s="613"/>
      <c r="I89" s="613"/>
      <c r="J89" s="505">
        <v>399.09</v>
      </c>
      <c r="K89" s="506"/>
      <c r="L89" s="506"/>
      <c r="M89" s="506"/>
      <c r="N89" s="506"/>
      <c r="O89" s="506"/>
      <c r="P89" s="506"/>
      <c r="Q89" s="506"/>
    </row>
    <row r="90" spans="1:17" ht="15" x14ac:dyDescent="0.2">
      <c r="A90" s="612" t="s">
        <v>82</v>
      </c>
      <c r="B90" s="613"/>
      <c r="C90" s="613"/>
      <c r="D90" s="613"/>
      <c r="E90" s="613"/>
      <c r="F90" s="613"/>
      <c r="G90" s="613"/>
      <c r="H90" s="613"/>
      <c r="I90" s="613"/>
      <c r="J90" s="505">
        <v>7004.24</v>
      </c>
      <c r="K90" s="506"/>
      <c r="L90" s="506"/>
      <c r="M90" s="506"/>
      <c r="N90" s="506"/>
      <c r="O90" s="506"/>
      <c r="P90" s="506"/>
      <c r="Q90" s="506"/>
    </row>
    <row r="91" spans="1:17" ht="15" x14ac:dyDescent="0.2">
      <c r="A91" s="612" t="s">
        <v>44</v>
      </c>
      <c r="B91" s="613"/>
      <c r="C91" s="613"/>
      <c r="D91" s="613"/>
      <c r="E91" s="613"/>
      <c r="F91" s="613"/>
      <c r="G91" s="613"/>
      <c r="H91" s="613"/>
      <c r="I91" s="613"/>
      <c r="J91" s="505">
        <v>389.95</v>
      </c>
      <c r="K91" s="506"/>
      <c r="L91" s="506"/>
      <c r="M91" s="506"/>
      <c r="N91" s="506"/>
      <c r="O91" s="506"/>
      <c r="P91" s="506"/>
      <c r="Q91" s="506"/>
    </row>
    <row r="92" spans="1:17" ht="15" x14ac:dyDescent="0.2">
      <c r="A92" s="612" t="s">
        <v>45</v>
      </c>
      <c r="B92" s="613"/>
      <c r="C92" s="613"/>
      <c r="D92" s="613"/>
      <c r="E92" s="613"/>
      <c r="F92" s="613"/>
      <c r="G92" s="613"/>
      <c r="H92" s="613"/>
      <c r="I92" s="613"/>
      <c r="J92" s="505">
        <v>204.69</v>
      </c>
      <c r="K92" s="506"/>
      <c r="L92" s="506"/>
      <c r="M92" s="506"/>
      <c r="N92" s="506"/>
      <c r="O92" s="506"/>
      <c r="P92" s="506"/>
      <c r="Q92" s="506"/>
    </row>
    <row r="93" spans="1:17" ht="15" customHeight="1" x14ac:dyDescent="0.2">
      <c r="A93" s="614" t="s">
        <v>50</v>
      </c>
      <c r="B93" s="613"/>
      <c r="C93" s="613"/>
      <c r="D93" s="613"/>
      <c r="E93" s="613"/>
      <c r="F93" s="613"/>
      <c r="G93" s="613"/>
      <c r="H93" s="613"/>
      <c r="I93" s="613"/>
      <c r="J93" s="508">
        <v>16291.75</v>
      </c>
      <c r="K93" s="506"/>
      <c r="L93" s="506"/>
      <c r="M93" s="506"/>
      <c r="N93" s="506"/>
      <c r="O93" s="508">
        <v>39.74</v>
      </c>
      <c r="P93" s="506"/>
      <c r="Q93" s="508">
        <v>1.28</v>
      </c>
    </row>
    <row r="95" spans="1:17" s="265" customFormat="1" ht="14.25" x14ac:dyDescent="0.2">
      <c r="A95" s="615" t="s">
        <v>61</v>
      </c>
      <c r="B95" s="615"/>
      <c r="C95" s="615"/>
      <c r="D95" s="615"/>
      <c r="E95" s="615"/>
      <c r="F95" s="615"/>
      <c r="G95" s="615"/>
      <c r="H95" s="615"/>
      <c r="I95" s="615"/>
      <c r="J95" s="615"/>
      <c r="K95" s="615"/>
      <c r="L95" s="616"/>
      <c r="M95" s="616"/>
    </row>
    <row r="96" spans="1:17" s="265" customFormat="1" x14ac:dyDescent="0.2"/>
    <row r="97" spans="1:13" s="265" customFormat="1" ht="14.25" x14ac:dyDescent="0.2">
      <c r="A97" s="615" t="s">
        <v>69</v>
      </c>
      <c r="B97" s="615"/>
      <c r="C97" s="615"/>
      <c r="D97" s="615"/>
      <c r="E97" s="615"/>
      <c r="F97" s="615"/>
      <c r="G97" s="615"/>
      <c r="H97" s="615"/>
      <c r="I97" s="615"/>
      <c r="J97" s="615"/>
      <c r="K97" s="615"/>
      <c r="L97" s="616"/>
      <c r="M97" s="616"/>
    </row>
  </sheetData>
  <mergeCells count="56">
    <mergeCell ref="A35:Q35"/>
    <mergeCell ref="A60:I60"/>
    <mergeCell ref="A86:I86"/>
    <mergeCell ref="A87:I87"/>
    <mergeCell ref="A78:I78"/>
    <mergeCell ref="A79:I79"/>
    <mergeCell ref="A80:I80"/>
    <mergeCell ref="A81:I81"/>
    <mergeCell ref="A82:I82"/>
    <mergeCell ref="A76:I76"/>
    <mergeCell ref="A77:I77"/>
    <mergeCell ref="A73:I73"/>
    <mergeCell ref="A74:I74"/>
    <mergeCell ref="A68:I68"/>
    <mergeCell ref="A69:I69"/>
    <mergeCell ref="A97:M97"/>
    <mergeCell ref="D22:Q22"/>
    <mergeCell ref="A95:M95"/>
    <mergeCell ref="F31:I31"/>
    <mergeCell ref="F32:F33"/>
    <mergeCell ref="G32:I32"/>
    <mergeCell ref="A93:I93"/>
    <mergeCell ref="A88:I88"/>
    <mergeCell ref="A89:I89"/>
    <mergeCell ref="A90:I90"/>
    <mergeCell ref="A91:I91"/>
    <mergeCell ref="A92:I92"/>
    <mergeCell ref="A85:I85"/>
    <mergeCell ref="A83:I83"/>
    <mergeCell ref="A84:I84"/>
    <mergeCell ref="A75:I75"/>
    <mergeCell ref="A70:Q70"/>
    <mergeCell ref="A71:I71"/>
    <mergeCell ref="A72:I72"/>
    <mergeCell ref="A61:I61"/>
    <mergeCell ref="A62:I62"/>
    <mergeCell ref="A63:I63"/>
    <mergeCell ref="A64:I64"/>
    <mergeCell ref="A65:Q65"/>
    <mergeCell ref="P31:P33"/>
    <mergeCell ref="Q31:Q33"/>
    <mergeCell ref="J23:K23"/>
    <mergeCell ref="J26:K26"/>
    <mergeCell ref="J27:K27"/>
    <mergeCell ref="J25:K25"/>
    <mergeCell ref="J24:K24"/>
    <mergeCell ref="J32:J33"/>
    <mergeCell ref="K32:K33"/>
    <mergeCell ref="L32:N32"/>
    <mergeCell ref="J31:N31"/>
    <mergeCell ref="O31:O33"/>
    <mergeCell ref="A31:A33"/>
    <mergeCell ref="B31:B33"/>
    <mergeCell ref="C31:C33"/>
    <mergeCell ref="D31:D33"/>
    <mergeCell ref="E31:E33"/>
  </mergeCells>
  <pageMargins left="0.7" right="0.7" top="0.75" bottom="0.75" header="0.3" footer="0.3"/>
  <pageSetup paperSize="9" scale="66" orientation="landscape" horizontalDpi="4294967294" verticalDpi="4294967294" r:id="rId1"/>
  <rowBreaks count="3" manualBreakCount="3">
    <brk id="43" max="16" man="1"/>
    <brk id="63" max="16" man="1"/>
    <brk id="8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6"/>
  <sheetViews>
    <sheetView view="pageBreakPreview" zoomScale="89" zoomScaleSheetLayoutView="89" workbookViewId="0">
      <selection activeCell="A27" sqref="A27:XFD27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86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87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245"/>
      <c r="L9" s="245"/>
      <c r="M9" s="245"/>
      <c r="N9" s="245"/>
      <c r="O9" s="245"/>
      <c r="P9" s="245"/>
      <c r="Q9" s="245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245"/>
      <c r="L10" s="245"/>
      <c r="M10" s="245"/>
      <c r="N10" s="245"/>
      <c r="O10" s="245"/>
      <c r="P10" s="245"/>
      <c r="Q10" s="245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245"/>
      <c r="L11" s="245"/>
      <c r="M11" s="245"/>
      <c r="N11" s="245"/>
      <c r="O11" s="245"/>
      <c r="P11" s="245"/>
      <c r="Q11" s="245"/>
    </row>
    <row r="12" spans="1:17" x14ac:dyDescent="0.2">
      <c r="A12" s="36" t="s">
        <v>86</v>
      </c>
      <c r="B12" s="36"/>
      <c r="C12" s="36"/>
      <c r="D12" s="36"/>
      <c r="E12" s="14"/>
      <c r="F12" s="17"/>
      <c r="G12" s="17"/>
      <c r="H12" s="39"/>
      <c r="I12" s="39"/>
      <c r="J12" s="17"/>
      <c r="K12" s="245"/>
      <c r="L12" s="245"/>
      <c r="M12" s="245"/>
      <c r="N12" s="245"/>
      <c r="O12" s="245"/>
      <c r="P12" s="245"/>
      <c r="Q12" s="245"/>
    </row>
    <row r="13" spans="1:17" x14ac:dyDescent="0.2">
      <c r="A13" s="36"/>
      <c r="B13" s="36"/>
      <c r="C13" s="36"/>
      <c r="D13" s="243"/>
      <c r="E13" s="14"/>
      <c r="F13" s="17"/>
      <c r="G13" s="17"/>
      <c r="H13" s="39"/>
      <c r="I13" s="39"/>
      <c r="J13" s="17"/>
      <c r="K13" s="245"/>
      <c r="L13" s="245"/>
      <c r="M13" s="245"/>
      <c r="N13" s="245"/>
      <c r="O13" s="245"/>
      <c r="P13" s="245"/>
      <c r="Q13" s="245"/>
    </row>
    <row r="14" spans="1:17" x14ac:dyDescent="0.2">
      <c r="A14" s="36"/>
      <c r="B14" s="36"/>
      <c r="C14" s="36"/>
      <c r="D14" s="243"/>
      <c r="E14" s="14"/>
      <c r="F14" s="7"/>
      <c r="G14" s="2"/>
      <c r="H14" s="2"/>
      <c r="I14" s="4"/>
      <c r="J14" s="17"/>
      <c r="K14" s="245"/>
      <c r="L14" s="245"/>
      <c r="M14" s="245"/>
      <c r="N14" s="245"/>
      <c r="O14" s="245"/>
      <c r="P14" s="245"/>
      <c r="Q14" s="245"/>
    </row>
    <row r="15" spans="1:17" x14ac:dyDescent="0.2">
      <c r="A15" s="37"/>
      <c r="B15" s="37"/>
      <c r="C15" s="37"/>
      <c r="D15" s="243"/>
      <c r="E15" s="246"/>
      <c r="F15" s="248"/>
      <c r="G15" s="248"/>
      <c r="H15" s="249" t="s">
        <v>8</v>
      </c>
      <c r="I15" s="249"/>
      <c r="J15" s="245"/>
      <c r="K15" s="245"/>
      <c r="L15" s="245"/>
      <c r="M15" s="245"/>
      <c r="N15" s="245"/>
      <c r="O15" s="245"/>
      <c r="P15" s="245"/>
      <c r="Q15" s="245"/>
    </row>
    <row r="16" spans="1:17" x14ac:dyDescent="0.2">
      <c r="A16" s="37"/>
      <c r="B16" s="37"/>
      <c r="C16" s="37"/>
      <c r="D16" s="243"/>
      <c r="E16" s="246"/>
      <c r="F16" s="17"/>
      <c r="G16" s="17"/>
      <c r="H16" s="39"/>
      <c r="I16" s="39"/>
      <c r="J16" s="245"/>
      <c r="K16" s="245"/>
      <c r="L16" s="245"/>
      <c r="M16" s="245"/>
      <c r="N16" s="245"/>
      <c r="O16" s="245"/>
      <c r="P16" s="245"/>
      <c r="Q16" s="245"/>
    </row>
    <row r="17" spans="1:18" x14ac:dyDescent="0.2">
      <c r="A17" s="37"/>
      <c r="B17" s="37"/>
      <c r="C17" s="37"/>
      <c r="D17" s="243"/>
      <c r="E17" s="246"/>
      <c r="F17" s="245"/>
      <c r="G17" s="245"/>
      <c r="H17" s="254" t="s">
        <v>193</v>
      </c>
      <c r="I17" s="250"/>
      <c r="J17" s="245"/>
      <c r="K17" s="245"/>
      <c r="L17" s="245"/>
      <c r="M17" s="245"/>
      <c r="N17" s="245"/>
      <c r="O17" s="245"/>
      <c r="P17" s="245"/>
      <c r="Q17" s="245"/>
    </row>
    <row r="18" spans="1:18" x14ac:dyDescent="0.2">
      <c r="A18" s="36"/>
      <c r="B18" s="36"/>
      <c r="C18" s="36"/>
      <c r="D18" s="243"/>
      <c r="E18" s="246"/>
      <c r="F18" s="245"/>
      <c r="G18" s="245"/>
      <c r="H18" s="244" t="s">
        <v>10</v>
      </c>
      <c r="I18" s="244"/>
      <c r="J18" s="245"/>
      <c r="K18" s="245"/>
      <c r="L18" s="245"/>
      <c r="M18" s="245"/>
      <c r="N18" s="245"/>
      <c r="O18" s="245"/>
      <c r="P18" s="245"/>
      <c r="Q18" s="245"/>
    </row>
    <row r="19" spans="1:18" x14ac:dyDescent="0.2">
      <c r="A19" s="35"/>
      <c r="B19" s="247"/>
      <c r="C19" s="242"/>
      <c r="D19" s="243"/>
      <c r="E19" s="246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</row>
    <row r="20" spans="1:18" ht="16.5" customHeight="1" x14ac:dyDescent="0.2">
      <c r="A20" s="35"/>
      <c r="B20" s="247"/>
      <c r="C20" s="251" t="s">
        <v>11</v>
      </c>
      <c r="D20" s="621" t="s">
        <v>217</v>
      </c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</row>
    <row r="21" spans="1:18" x14ac:dyDescent="0.2">
      <c r="A21" s="35"/>
      <c r="B21" s="247"/>
      <c r="C21" s="242"/>
      <c r="D21" s="243"/>
      <c r="E21" s="252"/>
      <c r="F21" s="248"/>
      <c r="G21" s="248"/>
      <c r="H21" s="249" t="s">
        <v>12</v>
      </c>
      <c r="I21" s="249"/>
      <c r="J21" s="248"/>
      <c r="K21" s="17"/>
      <c r="L21" s="245"/>
      <c r="M21" s="245"/>
      <c r="N21" s="245"/>
      <c r="O21" s="245"/>
      <c r="P21" s="245"/>
      <c r="Q21" s="245"/>
    </row>
    <row r="22" spans="1:18" x14ac:dyDescent="0.2">
      <c r="A22" s="24"/>
      <c r="B22" s="253"/>
      <c r="C22" s="242"/>
      <c r="D22" s="243"/>
      <c r="E22" s="246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</row>
    <row r="23" spans="1:18" s="265" customFormat="1" ht="15" customHeight="1" x14ac:dyDescent="0.25">
      <c r="A23" s="262"/>
      <c r="B23" s="264"/>
      <c r="C23" s="263"/>
      <c r="D23" s="617" t="s">
        <v>85</v>
      </c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</row>
    <row r="24" spans="1:18" ht="15" customHeight="1" x14ac:dyDescent="0.25">
      <c r="A24" s="295"/>
      <c r="B24" s="298"/>
      <c r="C24" s="293"/>
      <c r="D24" s="300" t="s">
        <v>51</v>
      </c>
      <c r="E24" s="295"/>
      <c r="F24" s="296"/>
      <c r="G24" s="296"/>
      <c r="H24" s="296"/>
      <c r="I24" s="300"/>
      <c r="J24" s="607" t="s">
        <v>269</v>
      </c>
      <c r="K24" s="622"/>
      <c r="L24" s="299" t="s">
        <v>13</v>
      </c>
      <c r="M24" s="296"/>
      <c r="N24" s="296"/>
      <c r="O24" s="296"/>
      <c r="P24" s="296"/>
      <c r="Q24" s="296"/>
    </row>
    <row r="25" spans="1:18" ht="15" x14ac:dyDescent="0.25">
      <c r="A25" s="295"/>
      <c r="B25" s="298"/>
      <c r="C25" s="293"/>
      <c r="D25" s="300" t="s">
        <v>188</v>
      </c>
      <c r="E25" s="295"/>
      <c r="F25" s="296"/>
      <c r="G25" s="296"/>
      <c r="H25" s="296"/>
      <c r="I25" s="300"/>
      <c r="J25" s="607" t="s">
        <v>270</v>
      </c>
      <c r="K25" s="622"/>
      <c r="L25" s="299" t="s">
        <v>13</v>
      </c>
      <c r="M25" s="296"/>
      <c r="N25" s="296"/>
      <c r="O25" s="296"/>
      <c r="P25" s="296"/>
      <c r="Q25" s="296"/>
    </row>
    <row r="26" spans="1:18" ht="15" x14ac:dyDescent="0.25">
      <c r="A26" s="295"/>
      <c r="B26" s="298"/>
      <c r="C26" s="293"/>
      <c r="D26" s="300" t="s">
        <v>14</v>
      </c>
      <c r="E26" s="295"/>
      <c r="F26" s="296"/>
      <c r="G26" s="296"/>
      <c r="H26" s="296"/>
      <c r="I26" s="300"/>
      <c r="J26" s="607" t="s">
        <v>271</v>
      </c>
      <c r="K26" s="622"/>
      <c r="L26" s="299" t="s">
        <v>15</v>
      </c>
      <c r="M26" s="296"/>
      <c r="N26" s="296"/>
      <c r="O26" s="296"/>
      <c r="P26" s="296"/>
      <c r="Q26" s="296"/>
      <c r="R26" s="25"/>
    </row>
    <row r="27" spans="1:18" s="265" customFormat="1" x14ac:dyDescent="0.2">
      <c r="A27" s="295"/>
      <c r="B27" s="298"/>
      <c r="C27" s="293"/>
      <c r="D27" s="306" t="s">
        <v>192</v>
      </c>
      <c r="E27" s="295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</row>
    <row r="28" spans="1:18" x14ac:dyDescent="0.2">
      <c r="A28" s="295"/>
      <c r="B28" s="298"/>
      <c r="C28" s="293"/>
      <c r="D28" s="294"/>
      <c r="E28" s="295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</row>
    <row r="29" spans="1:18" ht="15" x14ac:dyDescent="0.25">
      <c r="A29" s="292"/>
      <c r="B29" s="292"/>
      <c r="C29" s="292"/>
      <c r="D29" s="292"/>
      <c r="E29" s="292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</row>
    <row r="30" spans="1:18" ht="12.75" customHeight="1" x14ac:dyDescent="0.2">
      <c r="A30" s="601" t="s">
        <v>16</v>
      </c>
      <c r="B30" s="603" t="s">
        <v>17</v>
      </c>
      <c r="C30" s="601" t="s">
        <v>1</v>
      </c>
      <c r="D30" s="601" t="s">
        <v>2</v>
      </c>
      <c r="E30" s="601" t="s">
        <v>18</v>
      </c>
      <c r="F30" s="601" t="s">
        <v>19</v>
      </c>
      <c r="G30" s="602"/>
      <c r="H30" s="602"/>
      <c r="I30" s="602"/>
      <c r="J30" s="601" t="s">
        <v>20</v>
      </c>
      <c r="K30" s="602"/>
      <c r="L30" s="602"/>
      <c r="M30" s="602"/>
      <c r="N30" s="601" t="s">
        <v>21</v>
      </c>
      <c r="O30" s="601" t="s">
        <v>22</v>
      </c>
      <c r="P30" s="601" t="s">
        <v>189</v>
      </c>
      <c r="Q30" s="601" t="s">
        <v>190</v>
      </c>
    </row>
    <row r="31" spans="1:18" ht="12.75" customHeight="1" x14ac:dyDescent="0.2">
      <c r="A31" s="602"/>
      <c r="B31" s="604"/>
      <c r="C31" s="605"/>
      <c r="D31" s="601"/>
      <c r="E31" s="602"/>
      <c r="F31" s="601" t="s">
        <v>23</v>
      </c>
      <c r="G31" s="601" t="s">
        <v>24</v>
      </c>
      <c r="H31" s="602"/>
      <c r="I31" s="602"/>
      <c r="J31" s="601" t="s">
        <v>23</v>
      </c>
      <c r="K31" s="601" t="s">
        <v>24</v>
      </c>
      <c r="L31" s="602"/>
      <c r="M31" s="602"/>
      <c r="N31" s="601"/>
      <c r="O31" s="601"/>
      <c r="P31" s="601"/>
      <c r="Q31" s="601"/>
    </row>
    <row r="32" spans="1:18" ht="12.75" customHeight="1" x14ac:dyDescent="0.2">
      <c r="A32" s="602"/>
      <c r="B32" s="604"/>
      <c r="C32" s="605"/>
      <c r="D32" s="601"/>
      <c r="E32" s="602"/>
      <c r="F32" s="602"/>
      <c r="G32" s="303" t="s">
        <v>25</v>
      </c>
      <c r="H32" s="303" t="s">
        <v>26</v>
      </c>
      <c r="I32" s="303" t="s">
        <v>27</v>
      </c>
      <c r="J32" s="602"/>
      <c r="K32" s="303" t="s">
        <v>25</v>
      </c>
      <c r="L32" s="303" t="s">
        <v>26</v>
      </c>
      <c r="M32" s="303" t="s">
        <v>27</v>
      </c>
      <c r="N32" s="601"/>
      <c r="O32" s="601"/>
      <c r="P32" s="601"/>
      <c r="Q32" s="601"/>
    </row>
    <row r="33" spans="1:17" ht="12.75" customHeight="1" x14ac:dyDescent="0.2">
      <c r="A33" s="301">
        <v>1</v>
      </c>
      <c r="B33" s="305">
        <v>2</v>
      </c>
      <c r="C33" s="303">
        <v>3</v>
      </c>
      <c r="D33" s="303">
        <v>4</v>
      </c>
      <c r="E33" s="301">
        <v>5</v>
      </c>
      <c r="F33" s="304">
        <v>6</v>
      </c>
      <c r="G33" s="304">
        <v>7</v>
      </c>
      <c r="H33" s="304">
        <v>8</v>
      </c>
      <c r="I33" s="304">
        <v>9</v>
      </c>
      <c r="J33" s="304">
        <v>10</v>
      </c>
      <c r="K33" s="304">
        <v>11</v>
      </c>
      <c r="L33" s="304">
        <v>12</v>
      </c>
      <c r="M33" s="304">
        <v>13</v>
      </c>
      <c r="N33" s="304">
        <v>14</v>
      </c>
      <c r="O33" s="304">
        <v>15</v>
      </c>
      <c r="P33" s="304">
        <v>16</v>
      </c>
      <c r="Q33" s="304">
        <v>17</v>
      </c>
    </row>
    <row r="34" spans="1:17" ht="12.75" customHeight="1" x14ac:dyDescent="0.2">
      <c r="A34" s="619" t="s">
        <v>77</v>
      </c>
      <c r="B34" s="620"/>
      <c r="C34" s="620"/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</row>
    <row r="35" spans="1:17" ht="76.5" customHeight="1" x14ac:dyDescent="0.2">
      <c r="A35" s="307" t="s">
        <v>28</v>
      </c>
      <c r="B35" s="308" t="s">
        <v>262</v>
      </c>
      <c r="C35" s="309" t="s">
        <v>263</v>
      </c>
      <c r="D35" s="302" t="s">
        <v>53</v>
      </c>
      <c r="E35" s="310">
        <v>1</v>
      </c>
      <c r="F35" s="311">
        <v>25.37</v>
      </c>
      <c r="G35" s="311">
        <v>25.37</v>
      </c>
      <c r="H35" s="312"/>
      <c r="I35" s="312"/>
      <c r="J35" s="312">
        <v>25</v>
      </c>
      <c r="K35" s="312">
        <v>25</v>
      </c>
      <c r="L35" s="312"/>
      <c r="M35" s="312"/>
      <c r="N35" s="312">
        <v>2.7</v>
      </c>
      <c r="O35" s="312">
        <v>2.7</v>
      </c>
      <c r="P35" s="312"/>
      <c r="Q35" s="312"/>
    </row>
    <row r="36" spans="1:17" ht="66" customHeight="1" x14ac:dyDescent="0.2">
      <c r="A36" s="307" t="s">
        <v>29</v>
      </c>
      <c r="B36" s="308" t="s">
        <v>89</v>
      </c>
      <c r="C36" s="309" t="s">
        <v>70</v>
      </c>
      <c r="D36" s="302" t="s">
        <v>71</v>
      </c>
      <c r="E36" s="310">
        <v>1</v>
      </c>
      <c r="F36" s="311">
        <v>20.75</v>
      </c>
      <c r="G36" s="311">
        <v>20.75</v>
      </c>
      <c r="H36" s="312"/>
      <c r="I36" s="312"/>
      <c r="J36" s="312">
        <v>21</v>
      </c>
      <c r="K36" s="312">
        <v>21</v>
      </c>
      <c r="L36" s="312"/>
      <c r="M36" s="312"/>
      <c r="N36" s="312">
        <v>1.62</v>
      </c>
      <c r="O36" s="312">
        <v>1.62</v>
      </c>
      <c r="P36" s="312"/>
      <c r="Q36" s="312"/>
    </row>
    <row r="37" spans="1:17" ht="62.25" customHeight="1" x14ac:dyDescent="0.2">
      <c r="A37" s="307" t="s">
        <v>30</v>
      </c>
      <c r="B37" s="308" t="s">
        <v>92</v>
      </c>
      <c r="C37" s="309" t="s">
        <v>75</v>
      </c>
      <c r="D37" s="302" t="s">
        <v>53</v>
      </c>
      <c r="E37" s="310">
        <v>1</v>
      </c>
      <c r="F37" s="311">
        <v>12.81</v>
      </c>
      <c r="G37" s="311">
        <v>12.81</v>
      </c>
      <c r="H37" s="312"/>
      <c r="I37" s="312"/>
      <c r="J37" s="312">
        <v>13</v>
      </c>
      <c r="K37" s="312">
        <v>13</v>
      </c>
      <c r="L37" s="312"/>
      <c r="M37" s="312"/>
      <c r="N37" s="312">
        <v>1</v>
      </c>
      <c r="O37" s="312">
        <v>1</v>
      </c>
      <c r="P37" s="312"/>
      <c r="Q37" s="312"/>
    </row>
    <row r="38" spans="1:17" ht="104.25" customHeight="1" x14ac:dyDescent="0.2">
      <c r="A38" s="307" t="s">
        <v>31</v>
      </c>
      <c r="B38" s="308" t="s">
        <v>90</v>
      </c>
      <c r="C38" s="309" t="s">
        <v>72</v>
      </c>
      <c r="D38" s="302" t="s">
        <v>73</v>
      </c>
      <c r="E38" s="310">
        <v>0.05</v>
      </c>
      <c r="F38" s="311">
        <v>165.95</v>
      </c>
      <c r="G38" s="311">
        <v>165.95</v>
      </c>
      <c r="H38" s="312"/>
      <c r="I38" s="312"/>
      <c r="J38" s="312">
        <v>8</v>
      </c>
      <c r="K38" s="312">
        <v>8</v>
      </c>
      <c r="L38" s="312"/>
      <c r="M38" s="312"/>
      <c r="N38" s="312">
        <v>12.96</v>
      </c>
      <c r="O38" s="312">
        <v>0.65</v>
      </c>
      <c r="P38" s="312"/>
      <c r="Q38" s="312"/>
    </row>
    <row r="39" spans="1:17" ht="103.5" customHeight="1" x14ac:dyDescent="0.2">
      <c r="A39" s="307" t="s">
        <v>32</v>
      </c>
      <c r="B39" s="308" t="s">
        <v>91</v>
      </c>
      <c r="C39" s="309" t="s">
        <v>74</v>
      </c>
      <c r="D39" s="302" t="s">
        <v>53</v>
      </c>
      <c r="E39" s="310">
        <v>1</v>
      </c>
      <c r="F39" s="311">
        <v>4.0999999999999996</v>
      </c>
      <c r="G39" s="311">
        <v>4.0999999999999996</v>
      </c>
      <c r="H39" s="312"/>
      <c r="I39" s="312"/>
      <c r="J39" s="312">
        <v>4</v>
      </c>
      <c r="K39" s="312">
        <v>4</v>
      </c>
      <c r="L39" s="312"/>
      <c r="M39" s="312"/>
      <c r="N39" s="312">
        <v>0.32</v>
      </c>
      <c r="O39" s="312">
        <v>0.32</v>
      </c>
      <c r="P39" s="312"/>
      <c r="Q39" s="312"/>
    </row>
    <row r="40" spans="1:17" ht="62.25" customHeight="1" x14ac:dyDescent="0.2">
      <c r="A40" s="307" t="s">
        <v>33</v>
      </c>
      <c r="B40" s="308" t="s">
        <v>264</v>
      </c>
      <c r="C40" s="309" t="s">
        <v>265</v>
      </c>
      <c r="D40" s="302" t="s">
        <v>266</v>
      </c>
      <c r="E40" s="310">
        <v>3</v>
      </c>
      <c r="F40" s="311">
        <v>20.88</v>
      </c>
      <c r="G40" s="311">
        <v>20.88</v>
      </c>
      <c r="H40" s="312"/>
      <c r="I40" s="312"/>
      <c r="J40" s="312">
        <v>63</v>
      </c>
      <c r="K40" s="312">
        <v>63</v>
      </c>
      <c r="L40" s="312"/>
      <c r="M40" s="312"/>
      <c r="N40" s="312">
        <v>1.62</v>
      </c>
      <c r="O40" s="312">
        <v>4.8600000000000003</v>
      </c>
      <c r="P40" s="312"/>
      <c r="Q40" s="312"/>
    </row>
    <row r="41" spans="1:17" ht="65.25" customHeight="1" x14ac:dyDescent="0.2">
      <c r="A41" s="307" t="s">
        <v>34</v>
      </c>
      <c r="B41" s="308" t="s">
        <v>197</v>
      </c>
      <c r="C41" s="309" t="s">
        <v>198</v>
      </c>
      <c r="D41" s="302" t="s">
        <v>53</v>
      </c>
      <c r="E41" s="310">
        <v>1</v>
      </c>
      <c r="F41" s="311">
        <v>20.75</v>
      </c>
      <c r="G41" s="311">
        <v>20.75</v>
      </c>
      <c r="H41" s="312"/>
      <c r="I41" s="312"/>
      <c r="J41" s="312">
        <v>21</v>
      </c>
      <c r="K41" s="312">
        <v>21</v>
      </c>
      <c r="L41" s="312"/>
      <c r="M41" s="312"/>
      <c r="N41" s="312">
        <v>1.62</v>
      </c>
      <c r="O41" s="312">
        <v>1.62</v>
      </c>
      <c r="P41" s="312"/>
      <c r="Q41" s="312"/>
    </row>
    <row r="42" spans="1:17" ht="15.75" customHeight="1" x14ac:dyDescent="0.2">
      <c r="A42" s="612" t="s">
        <v>67</v>
      </c>
      <c r="B42" s="620"/>
      <c r="C42" s="620"/>
      <c r="D42" s="620"/>
      <c r="E42" s="620"/>
      <c r="F42" s="620"/>
      <c r="G42" s="620"/>
      <c r="H42" s="620"/>
      <c r="I42" s="620"/>
      <c r="J42" s="311">
        <v>155</v>
      </c>
      <c r="K42" s="311">
        <v>155</v>
      </c>
      <c r="L42" s="312"/>
      <c r="M42" s="312"/>
      <c r="N42" s="312"/>
      <c r="O42" s="311">
        <v>12.77</v>
      </c>
      <c r="P42" s="312"/>
      <c r="Q42" s="312"/>
    </row>
    <row r="43" spans="1:17" ht="15.75" customHeight="1" x14ac:dyDescent="0.2">
      <c r="A43" s="612" t="s">
        <v>272</v>
      </c>
      <c r="B43" s="620"/>
      <c r="C43" s="620"/>
      <c r="D43" s="620"/>
      <c r="E43" s="620"/>
      <c r="F43" s="620"/>
      <c r="G43" s="620"/>
      <c r="H43" s="620"/>
      <c r="I43" s="620"/>
      <c r="J43" s="311">
        <v>186</v>
      </c>
      <c r="K43" s="311">
        <v>186</v>
      </c>
      <c r="L43" s="312"/>
      <c r="M43" s="312"/>
      <c r="N43" s="312"/>
      <c r="O43" s="311">
        <v>15.32</v>
      </c>
      <c r="P43" s="312"/>
      <c r="Q43" s="312"/>
    </row>
    <row r="44" spans="1:17" ht="15.75" customHeight="1" x14ac:dyDescent="0.2">
      <c r="A44" s="612" t="s">
        <v>37</v>
      </c>
      <c r="B44" s="620"/>
      <c r="C44" s="620"/>
      <c r="D44" s="620"/>
      <c r="E44" s="620"/>
      <c r="F44" s="620"/>
      <c r="G44" s="620"/>
      <c r="H44" s="620"/>
      <c r="I44" s="620"/>
      <c r="J44" s="311">
        <v>140</v>
      </c>
      <c r="K44" s="312"/>
      <c r="L44" s="312"/>
      <c r="M44" s="312"/>
      <c r="N44" s="312"/>
      <c r="O44" s="312"/>
      <c r="P44" s="312"/>
      <c r="Q44" s="312"/>
    </row>
    <row r="45" spans="1:17" ht="15.75" customHeight="1" x14ac:dyDescent="0.2">
      <c r="A45" s="612" t="s">
        <v>38</v>
      </c>
      <c r="B45" s="620"/>
      <c r="C45" s="620"/>
      <c r="D45" s="620"/>
      <c r="E45" s="620"/>
      <c r="F45" s="620"/>
      <c r="G45" s="620"/>
      <c r="H45" s="620"/>
      <c r="I45" s="620"/>
      <c r="J45" s="311">
        <v>67</v>
      </c>
      <c r="K45" s="312"/>
      <c r="L45" s="312"/>
      <c r="M45" s="312"/>
      <c r="N45" s="312"/>
      <c r="O45" s="312"/>
      <c r="P45" s="312"/>
      <c r="Q45" s="312"/>
    </row>
    <row r="46" spans="1:17" ht="15.75" customHeight="1" x14ac:dyDescent="0.2">
      <c r="A46" s="614" t="s">
        <v>83</v>
      </c>
      <c r="B46" s="620"/>
      <c r="C46" s="620"/>
      <c r="D46" s="620"/>
      <c r="E46" s="620"/>
      <c r="F46" s="620"/>
      <c r="G46" s="620"/>
      <c r="H46" s="620"/>
      <c r="I46" s="620"/>
      <c r="J46" s="312"/>
      <c r="K46" s="312"/>
      <c r="L46" s="312"/>
      <c r="M46" s="312"/>
      <c r="N46" s="312"/>
      <c r="O46" s="312"/>
      <c r="P46" s="312"/>
      <c r="Q46" s="312"/>
    </row>
    <row r="47" spans="1:17" ht="15.75" customHeight="1" x14ac:dyDescent="0.2">
      <c r="A47" s="612" t="s">
        <v>52</v>
      </c>
      <c r="B47" s="620"/>
      <c r="C47" s="620"/>
      <c r="D47" s="620"/>
      <c r="E47" s="620"/>
      <c r="F47" s="620"/>
      <c r="G47" s="620"/>
      <c r="H47" s="620"/>
      <c r="I47" s="620"/>
      <c r="J47" s="311">
        <v>393</v>
      </c>
      <c r="K47" s="312"/>
      <c r="L47" s="312"/>
      <c r="M47" s="312"/>
      <c r="N47" s="312"/>
      <c r="O47" s="311">
        <v>15.32</v>
      </c>
      <c r="P47" s="312"/>
      <c r="Q47" s="312"/>
    </row>
    <row r="48" spans="1:17" ht="15.75" customHeight="1" x14ac:dyDescent="0.2">
      <c r="A48" s="612" t="s">
        <v>39</v>
      </c>
      <c r="B48" s="620"/>
      <c r="C48" s="620"/>
      <c r="D48" s="620"/>
      <c r="E48" s="620"/>
      <c r="F48" s="620"/>
      <c r="G48" s="620"/>
      <c r="H48" s="620"/>
      <c r="I48" s="620"/>
      <c r="J48" s="311">
        <v>393</v>
      </c>
      <c r="K48" s="312"/>
      <c r="L48" s="312"/>
      <c r="M48" s="312"/>
      <c r="N48" s="312"/>
      <c r="O48" s="311">
        <v>15.32</v>
      </c>
      <c r="P48" s="312"/>
      <c r="Q48" s="312"/>
    </row>
    <row r="49" spans="1:17" ht="15.75" customHeight="1" x14ac:dyDescent="0.2">
      <c r="A49" s="612" t="s">
        <v>40</v>
      </c>
      <c r="B49" s="620"/>
      <c r="C49" s="620"/>
      <c r="D49" s="620"/>
      <c r="E49" s="620"/>
      <c r="F49" s="620"/>
      <c r="G49" s="620"/>
      <c r="H49" s="620"/>
      <c r="I49" s="620"/>
      <c r="J49" s="312"/>
      <c r="K49" s="312"/>
      <c r="L49" s="312"/>
      <c r="M49" s="312"/>
      <c r="N49" s="312"/>
      <c r="O49" s="312"/>
      <c r="P49" s="312"/>
      <c r="Q49" s="312"/>
    </row>
    <row r="50" spans="1:17" ht="15.75" customHeight="1" x14ac:dyDescent="0.2">
      <c r="A50" s="612" t="s">
        <v>43</v>
      </c>
      <c r="B50" s="620"/>
      <c r="C50" s="620"/>
      <c r="D50" s="620"/>
      <c r="E50" s="620"/>
      <c r="F50" s="620"/>
      <c r="G50" s="620"/>
      <c r="H50" s="620"/>
      <c r="I50" s="620"/>
      <c r="J50" s="311">
        <v>186</v>
      </c>
      <c r="K50" s="312"/>
      <c r="L50" s="312"/>
      <c r="M50" s="312"/>
      <c r="N50" s="312"/>
      <c r="O50" s="312"/>
      <c r="P50" s="312"/>
      <c r="Q50" s="312"/>
    </row>
    <row r="51" spans="1:17" ht="31.5" customHeight="1" x14ac:dyDescent="0.2">
      <c r="A51" s="612" t="s">
        <v>44</v>
      </c>
      <c r="B51" s="620"/>
      <c r="C51" s="620"/>
      <c r="D51" s="620"/>
      <c r="E51" s="620"/>
      <c r="F51" s="620"/>
      <c r="G51" s="620"/>
      <c r="H51" s="620"/>
      <c r="I51" s="620"/>
      <c r="J51" s="311">
        <v>140</v>
      </c>
      <c r="K51" s="312"/>
      <c r="L51" s="312"/>
      <c r="M51" s="312"/>
      <c r="N51" s="312"/>
      <c r="O51" s="312"/>
      <c r="P51" s="312"/>
      <c r="Q51" s="312"/>
    </row>
    <row r="52" spans="1:17" ht="15.75" customHeight="1" x14ac:dyDescent="0.2">
      <c r="A52" s="612" t="s">
        <v>45</v>
      </c>
      <c r="B52" s="620"/>
      <c r="C52" s="620"/>
      <c r="D52" s="620"/>
      <c r="E52" s="620"/>
      <c r="F52" s="620"/>
      <c r="G52" s="620"/>
      <c r="H52" s="620"/>
      <c r="I52" s="620"/>
      <c r="J52" s="311">
        <v>67</v>
      </c>
      <c r="K52" s="312"/>
      <c r="L52" s="312"/>
      <c r="M52" s="312"/>
      <c r="N52" s="312"/>
      <c r="O52" s="312"/>
      <c r="P52" s="312"/>
      <c r="Q52" s="312"/>
    </row>
    <row r="53" spans="1:17" ht="15.75" customHeight="1" x14ac:dyDescent="0.2">
      <c r="A53" s="614" t="s">
        <v>84</v>
      </c>
      <c r="B53" s="620"/>
      <c r="C53" s="620"/>
      <c r="D53" s="620"/>
      <c r="E53" s="620"/>
      <c r="F53" s="620"/>
      <c r="G53" s="620"/>
      <c r="H53" s="620"/>
      <c r="I53" s="620"/>
      <c r="J53" s="313">
        <v>393</v>
      </c>
      <c r="K53" s="312"/>
      <c r="L53" s="312"/>
      <c r="M53" s="312"/>
      <c r="N53" s="312"/>
      <c r="O53" s="313">
        <v>15.32</v>
      </c>
      <c r="P53" s="312"/>
      <c r="Q53" s="312"/>
    </row>
    <row r="54" spans="1:17" ht="15.75" customHeight="1" x14ac:dyDescent="0.2">
      <c r="A54" s="610" t="s">
        <v>46</v>
      </c>
      <c r="B54" s="623"/>
      <c r="C54" s="623"/>
      <c r="D54" s="623"/>
      <c r="E54" s="623"/>
      <c r="F54" s="623"/>
      <c r="G54" s="623"/>
      <c r="H54" s="623"/>
      <c r="I54" s="623"/>
      <c r="J54" s="623"/>
      <c r="K54" s="623"/>
      <c r="L54" s="623"/>
      <c r="M54" s="623"/>
      <c r="N54" s="623"/>
      <c r="O54" s="623"/>
      <c r="P54" s="623"/>
      <c r="Q54" s="623"/>
    </row>
    <row r="55" spans="1:17" ht="17.25" customHeight="1" x14ac:dyDescent="0.2">
      <c r="A55" s="612" t="s">
        <v>68</v>
      </c>
      <c r="B55" s="620"/>
      <c r="C55" s="620"/>
      <c r="D55" s="620"/>
      <c r="E55" s="620"/>
      <c r="F55" s="620"/>
      <c r="G55" s="620"/>
      <c r="H55" s="620"/>
      <c r="I55" s="620"/>
      <c r="J55" s="311">
        <v>155</v>
      </c>
      <c r="K55" s="311">
        <v>155</v>
      </c>
      <c r="L55" s="312"/>
      <c r="M55" s="312"/>
      <c r="N55" s="312"/>
      <c r="O55" s="311">
        <v>12.77</v>
      </c>
      <c r="P55" s="312"/>
      <c r="Q55" s="312"/>
    </row>
    <row r="56" spans="1:17" ht="21.75" customHeight="1" x14ac:dyDescent="0.2">
      <c r="A56" s="612" t="s">
        <v>47</v>
      </c>
      <c r="B56" s="620"/>
      <c r="C56" s="620"/>
      <c r="D56" s="620"/>
      <c r="E56" s="620"/>
      <c r="F56" s="620"/>
      <c r="G56" s="620"/>
      <c r="H56" s="620"/>
      <c r="I56" s="620"/>
      <c r="J56" s="311">
        <v>186</v>
      </c>
      <c r="K56" s="311">
        <v>186</v>
      </c>
      <c r="L56" s="312"/>
      <c r="M56" s="312"/>
      <c r="N56" s="312"/>
      <c r="O56" s="311">
        <v>15.32</v>
      </c>
      <c r="P56" s="312"/>
      <c r="Q56" s="312"/>
    </row>
    <row r="57" spans="1:17" ht="15.75" customHeight="1" x14ac:dyDescent="0.2">
      <c r="A57" s="612" t="s">
        <v>48</v>
      </c>
      <c r="B57" s="624"/>
      <c r="C57" s="612"/>
      <c r="D57" s="625"/>
      <c r="E57" s="626"/>
      <c r="F57" s="627"/>
      <c r="G57" s="627"/>
      <c r="H57" s="627"/>
      <c r="I57" s="627"/>
      <c r="J57" s="312"/>
      <c r="K57" s="312"/>
      <c r="L57" s="312"/>
      <c r="M57" s="312"/>
      <c r="N57" s="312"/>
      <c r="O57" s="312"/>
      <c r="P57" s="312"/>
      <c r="Q57" s="312"/>
    </row>
    <row r="58" spans="1:17" ht="51.75" customHeight="1" x14ac:dyDescent="0.2">
      <c r="A58" s="612" t="s">
        <v>268</v>
      </c>
      <c r="B58" s="620"/>
      <c r="C58" s="620"/>
      <c r="D58" s="620"/>
      <c r="E58" s="620"/>
      <c r="F58" s="620"/>
      <c r="G58" s="620"/>
      <c r="H58" s="620"/>
      <c r="I58" s="620"/>
      <c r="J58" s="311">
        <v>31</v>
      </c>
      <c r="K58" s="311">
        <v>31</v>
      </c>
      <c r="L58" s="312"/>
      <c r="M58" s="312"/>
      <c r="N58" s="312"/>
      <c r="O58" s="311">
        <v>2.5539999999999998</v>
      </c>
      <c r="P58" s="312"/>
      <c r="Q58" s="312"/>
    </row>
    <row r="59" spans="1:17" ht="15.75" customHeight="1" x14ac:dyDescent="0.2">
      <c r="A59" s="612" t="s">
        <v>37</v>
      </c>
      <c r="B59" s="620"/>
      <c r="C59" s="620"/>
      <c r="D59" s="620"/>
      <c r="E59" s="620"/>
      <c r="F59" s="620"/>
      <c r="G59" s="620"/>
      <c r="H59" s="620"/>
      <c r="I59" s="620"/>
      <c r="J59" s="311">
        <v>140</v>
      </c>
      <c r="K59" s="312"/>
      <c r="L59" s="312"/>
      <c r="M59" s="312"/>
      <c r="N59" s="312"/>
      <c r="O59" s="312"/>
      <c r="P59" s="312"/>
      <c r="Q59" s="312"/>
    </row>
    <row r="60" spans="1:17" ht="15.75" customHeight="1" x14ac:dyDescent="0.2">
      <c r="A60" s="612" t="s">
        <v>48</v>
      </c>
      <c r="B60" s="620"/>
      <c r="C60" s="620"/>
      <c r="D60" s="620"/>
      <c r="E60" s="620"/>
      <c r="F60" s="620"/>
      <c r="G60" s="620"/>
      <c r="H60" s="620"/>
      <c r="I60" s="620"/>
      <c r="J60" s="312"/>
      <c r="K60" s="312"/>
      <c r="L60" s="312"/>
      <c r="M60" s="312"/>
      <c r="N60" s="312"/>
      <c r="O60" s="312"/>
      <c r="P60" s="312"/>
      <c r="Q60" s="312"/>
    </row>
    <row r="61" spans="1:17" ht="15.75" customHeight="1" x14ac:dyDescent="0.2">
      <c r="A61" s="612" t="s">
        <v>273</v>
      </c>
      <c r="B61" s="620"/>
      <c r="C61" s="620"/>
      <c r="D61" s="620"/>
      <c r="E61" s="620"/>
      <c r="F61" s="620"/>
      <c r="G61" s="620"/>
      <c r="H61" s="620"/>
      <c r="I61" s="620"/>
      <c r="J61" s="311">
        <v>140</v>
      </c>
      <c r="K61" s="312"/>
      <c r="L61" s="312"/>
      <c r="M61" s="312"/>
      <c r="N61" s="312"/>
      <c r="O61" s="312"/>
      <c r="P61" s="312"/>
      <c r="Q61" s="312"/>
    </row>
    <row r="62" spans="1:17" ht="15.75" customHeight="1" x14ac:dyDescent="0.2">
      <c r="A62" s="612" t="s">
        <v>38</v>
      </c>
      <c r="B62" s="620"/>
      <c r="C62" s="620"/>
      <c r="D62" s="620"/>
      <c r="E62" s="620"/>
      <c r="F62" s="620"/>
      <c r="G62" s="620"/>
      <c r="H62" s="620"/>
      <c r="I62" s="620"/>
      <c r="J62" s="311">
        <v>67</v>
      </c>
      <c r="K62" s="312"/>
      <c r="L62" s="312"/>
      <c r="M62" s="312"/>
      <c r="N62" s="312"/>
      <c r="O62" s="312"/>
      <c r="P62" s="312"/>
      <c r="Q62" s="312"/>
    </row>
    <row r="63" spans="1:17" ht="15.75" customHeight="1" x14ac:dyDescent="0.2">
      <c r="A63" s="612" t="s">
        <v>48</v>
      </c>
      <c r="B63" s="620"/>
      <c r="C63" s="620"/>
      <c r="D63" s="620"/>
      <c r="E63" s="620"/>
      <c r="F63" s="620"/>
      <c r="G63" s="620"/>
      <c r="H63" s="620"/>
      <c r="I63" s="620"/>
      <c r="J63" s="312"/>
      <c r="K63" s="312"/>
      <c r="L63" s="312"/>
      <c r="M63" s="312"/>
      <c r="N63" s="312"/>
      <c r="O63" s="312"/>
      <c r="P63" s="312"/>
      <c r="Q63" s="312"/>
    </row>
    <row r="64" spans="1:17" ht="15" customHeight="1" x14ac:dyDescent="0.2">
      <c r="A64" s="612" t="s">
        <v>274</v>
      </c>
      <c r="B64" s="620"/>
      <c r="C64" s="620"/>
      <c r="D64" s="620"/>
      <c r="E64" s="620"/>
      <c r="F64" s="620"/>
      <c r="G64" s="620"/>
      <c r="H64" s="620"/>
      <c r="I64" s="620"/>
      <c r="J64" s="311">
        <v>67</v>
      </c>
      <c r="K64" s="312"/>
      <c r="L64" s="312"/>
      <c r="M64" s="312"/>
      <c r="N64" s="312"/>
      <c r="O64" s="312"/>
      <c r="P64" s="312"/>
      <c r="Q64" s="312"/>
    </row>
    <row r="65" spans="1:17" ht="15" customHeight="1" x14ac:dyDescent="0.2">
      <c r="A65" s="614" t="s">
        <v>49</v>
      </c>
      <c r="B65" s="620"/>
      <c r="C65" s="620"/>
      <c r="D65" s="620"/>
      <c r="E65" s="620"/>
      <c r="F65" s="620"/>
      <c r="G65" s="620"/>
      <c r="H65" s="620"/>
      <c r="I65" s="620"/>
      <c r="J65" s="312"/>
      <c r="K65" s="312"/>
      <c r="L65" s="312"/>
      <c r="M65" s="312"/>
      <c r="N65" s="312"/>
      <c r="O65" s="312"/>
      <c r="P65" s="312"/>
      <c r="Q65" s="312"/>
    </row>
    <row r="66" spans="1:17" ht="15" customHeight="1" x14ac:dyDescent="0.2">
      <c r="A66" s="612" t="s">
        <v>52</v>
      </c>
      <c r="B66" s="620"/>
      <c r="C66" s="620"/>
      <c r="D66" s="620"/>
      <c r="E66" s="620"/>
      <c r="F66" s="620"/>
      <c r="G66" s="620"/>
      <c r="H66" s="620"/>
      <c r="I66" s="620"/>
      <c r="J66" s="311">
        <v>393</v>
      </c>
      <c r="K66" s="312"/>
      <c r="L66" s="312"/>
      <c r="M66" s="312"/>
      <c r="N66" s="312"/>
      <c r="O66" s="311">
        <v>15.32</v>
      </c>
      <c r="P66" s="312"/>
      <c r="Q66" s="312"/>
    </row>
    <row r="67" spans="1:17" ht="15" customHeight="1" x14ac:dyDescent="0.2">
      <c r="A67" s="612" t="s">
        <v>39</v>
      </c>
      <c r="B67" s="620"/>
      <c r="C67" s="620"/>
      <c r="D67" s="620"/>
      <c r="E67" s="620"/>
      <c r="F67" s="620"/>
      <c r="G67" s="620"/>
      <c r="H67" s="620"/>
      <c r="I67" s="620"/>
      <c r="J67" s="311">
        <v>393</v>
      </c>
      <c r="K67" s="312"/>
      <c r="L67" s="312"/>
      <c r="M67" s="312"/>
      <c r="N67" s="312"/>
      <c r="O67" s="311">
        <v>15.32</v>
      </c>
      <c r="P67" s="312"/>
      <c r="Q67" s="312"/>
    </row>
    <row r="68" spans="1:17" ht="15" customHeight="1" x14ac:dyDescent="0.2">
      <c r="A68" s="612" t="s">
        <v>40</v>
      </c>
      <c r="B68" s="620"/>
      <c r="C68" s="620"/>
      <c r="D68" s="620"/>
      <c r="E68" s="620"/>
      <c r="F68" s="620"/>
      <c r="G68" s="620"/>
      <c r="H68" s="620"/>
      <c r="I68" s="620"/>
      <c r="J68" s="312"/>
      <c r="K68" s="312"/>
      <c r="L68" s="312"/>
      <c r="M68" s="312"/>
      <c r="N68" s="312"/>
      <c r="O68" s="312"/>
      <c r="P68" s="312"/>
      <c r="Q68" s="312"/>
    </row>
    <row r="69" spans="1:17" ht="15" customHeight="1" x14ac:dyDescent="0.2">
      <c r="A69" s="612" t="s">
        <v>43</v>
      </c>
      <c r="B69" s="620"/>
      <c r="C69" s="620"/>
      <c r="D69" s="620"/>
      <c r="E69" s="620"/>
      <c r="F69" s="620"/>
      <c r="G69" s="620"/>
      <c r="H69" s="620"/>
      <c r="I69" s="620"/>
      <c r="J69" s="311">
        <v>186</v>
      </c>
      <c r="K69" s="312"/>
      <c r="L69" s="312"/>
      <c r="M69" s="312"/>
      <c r="N69" s="312"/>
      <c r="O69" s="312"/>
      <c r="P69" s="312"/>
      <c r="Q69" s="312"/>
    </row>
    <row r="70" spans="1:17" ht="15" customHeight="1" x14ac:dyDescent="0.2">
      <c r="A70" s="612" t="s">
        <v>44</v>
      </c>
      <c r="B70" s="620"/>
      <c r="C70" s="620"/>
      <c r="D70" s="620"/>
      <c r="E70" s="620"/>
      <c r="F70" s="620"/>
      <c r="G70" s="620"/>
      <c r="H70" s="620"/>
      <c r="I70" s="620"/>
      <c r="J70" s="311">
        <v>140</v>
      </c>
      <c r="K70" s="312"/>
      <c r="L70" s="312"/>
      <c r="M70" s="312"/>
      <c r="N70" s="312"/>
      <c r="O70" s="312"/>
      <c r="P70" s="312"/>
      <c r="Q70" s="312"/>
    </row>
    <row r="71" spans="1:17" ht="15" x14ac:dyDescent="0.2">
      <c r="A71" s="612" t="s">
        <v>45</v>
      </c>
      <c r="B71" s="620"/>
      <c r="C71" s="620"/>
      <c r="D71" s="620"/>
      <c r="E71" s="620"/>
      <c r="F71" s="620"/>
      <c r="G71" s="620"/>
      <c r="H71" s="620"/>
      <c r="I71" s="620"/>
      <c r="J71" s="311">
        <v>67</v>
      </c>
      <c r="K71" s="312"/>
      <c r="L71" s="312"/>
      <c r="M71" s="312"/>
      <c r="N71" s="312"/>
      <c r="O71" s="312"/>
      <c r="P71" s="312"/>
      <c r="Q71" s="312"/>
    </row>
    <row r="72" spans="1:17" ht="15" x14ac:dyDescent="0.2">
      <c r="A72" s="614" t="s">
        <v>50</v>
      </c>
      <c r="B72" s="620"/>
      <c r="C72" s="620"/>
      <c r="D72" s="620"/>
      <c r="E72" s="620"/>
      <c r="F72" s="620"/>
      <c r="G72" s="620"/>
      <c r="H72" s="620"/>
      <c r="I72" s="620"/>
      <c r="J72" s="313">
        <v>393</v>
      </c>
      <c r="K72" s="312"/>
      <c r="L72" s="312"/>
      <c r="M72" s="312"/>
      <c r="N72" s="312"/>
      <c r="O72" s="313">
        <v>15.32</v>
      </c>
      <c r="P72" s="312"/>
      <c r="Q72" s="312"/>
    </row>
    <row r="73" spans="1:17" ht="14.25" x14ac:dyDescent="0.2">
      <c r="A73" s="615"/>
      <c r="B73" s="615"/>
      <c r="C73" s="615"/>
      <c r="D73" s="615"/>
      <c r="E73" s="615"/>
      <c r="F73" s="615"/>
      <c r="G73" s="615"/>
      <c r="H73" s="615"/>
      <c r="I73" s="615"/>
      <c r="J73" s="615"/>
      <c r="K73" s="615"/>
      <c r="L73" s="616"/>
      <c r="M73" s="616"/>
    </row>
    <row r="74" spans="1:17" s="265" customFormat="1" ht="14.25" x14ac:dyDescent="0.2">
      <c r="A74" s="615" t="s">
        <v>61</v>
      </c>
      <c r="B74" s="615"/>
      <c r="C74" s="615"/>
      <c r="D74" s="615"/>
      <c r="E74" s="615"/>
      <c r="F74" s="615"/>
      <c r="G74" s="615"/>
      <c r="H74" s="615"/>
      <c r="I74" s="615"/>
      <c r="J74" s="615"/>
      <c r="K74" s="615"/>
      <c r="L74" s="616"/>
      <c r="M74" s="616"/>
    </row>
    <row r="75" spans="1:17" s="265" customFormat="1" x14ac:dyDescent="0.2"/>
    <row r="76" spans="1:17" s="265" customFormat="1" ht="14.25" x14ac:dyDescent="0.2">
      <c r="A76" s="615" t="s">
        <v>76</v>
      </c>
      <c r="B76" s="615"/>
      <c r="C76" s="615"/>
      <c r="D76" s="615"/>
      <c r="E76" s="615"/>
      <c r="F76" s="615"/>
      <c r="G76" s="615"/>
      <c r="H76" s="615"/>
      <c r="I76" s="615"/>
      <c r="J76" s="615"/>
      <c r="K76" s="615"/>
      <c r="L76" s="616"/>
      <c r="M76" s="616"/>
    </row>
  </sheetData>
  <mergeCells count="55">
    <mergeCell ref="P30:P32"/>
    <mergeCell ref="A74:M74"/>
    <mergeCell ref="A76:M76"/>
    <mergeCell ref="A34:Q34"/>
    <mergeCell ref="A42:I42"/>
    <mergeCell ref="A43:I43"/>
    <mergeCell ref="A44:I44"/>
    <mergeCell ref="A73:M73"/>
    <mergeCell ref="A70:I70"/>
    <mergeCell ref="A71:I71"/>
    <mergeCell ref="A72:I72"/>
    <mergeCell ref="A67:I67"/>
    <mergeCell ref="A68:I68"/>
    <mergeCell ref="A69:I69"/>
    <mergeCell ref="A65:I65"/>
    <mergeCell ref="A66:I66"/>
    <mergeCell ref="J30:M30"/>
    <mergeCell ref="J24:K24"/>
    <mergeCell ref="J25:K25"/>
    <mergeCell ref="N30:N32"/>
    <mergeCell ref="O30:O32"/>
    <mergeCell ref="A63:I63"/>
    <mergeCell ref="A64:I64"/>
    <mergeCell ref="A60:I60"/>
    <mergeCell ref="A61:I61"/>
    <mergeCell ref="A57:I57"/>
    <mergeCell ref="A58:I58"/>
    <mergeCell ref="A59:I59"/>
    <mergeCell ref="A62:I62"/>
    <mergeCell ref="A55:I55"/>
    <mergeCell ref="A56:I56"/>
    <mergeCell ref="A52:I52"/>
    <mergeCell ref="A53:I53"/>
    <mergeCell ref="A54:Q54"/>
    <mergeCell ref="A50:I50"/>
    <mergeCell ref="A51:I51"/>
    <mergeCell ref="A47:I47"/>
    <mergeCell ref="A48:I48"/>
    <mergeCell ref="A49:I49"/>
    <mergeCell ref="A45:I45"/>
    <mergeCell ref="A46:I46"/>
    <mergeCell ref="D20:Q20"/>
    <mergeCell ref="D23:Q23"/>
    <mergeCell ref="J26:K26"/>
    <mergeCell ref="A30:A32"/>
    <mergeCell ref="B30:B32"/>
    <mergeCell ref="C30:C32"/>
    <mergeCell ref="D30:D32"/>
    <mergeCell ref="E30:E32"/>
    <mergeCell ref="Q30:Q32"/>
    <mergeCell ref="F31:F32"/>
    <mergeCell ref="G31:I31"/>
    <mergeCell ref="J31:J32"/>
    <mergeCell ref="K31:M31"/>
    <mergeCell ref="F30:I30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0"/>
  <sheetViews>
    <sheetView view="pageBreakPreview" topLeftCell="A13" zoomScaleSheetLayoutView="100" workbookViewId="0">
      <selection activeCell="D23" sqref="D23:L27"/>
    </sheetView>
  </sheetViews>
  <sheetFormatPr defaultRowHeight="12.75" x14ac:dyDescent="0.2"/>
  <cols>
    <col min="1" max="1" width="9.140625" style="265"/>
    <col min="2" max="2" width="16.7109375" style="265" customWidth="1"/>
    <col min="3" max="3" width="35.28515625" style="265" customWidth="1"/>
    <col min="4" max="16384" width="9.140625" style="265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86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88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272"/>
      <c r="G9" s="272"/>
      <c r="H9" s="39"/>
      <c r="I9" s="39"/>
      <c r="J9" s="272"/>
      <c r="K9" s="284"/>
      <c r="L9" s="284"/>
      <c r="M9" s="284"/>
      <c r="N9" s="284"/>
      <c r="O9" s="284"/>
      <c r="P9" s="284"/>
      <c r="Q9" s="284"/>
    </row>
    <row r="10" spans="1:17" x14ac:dyDescent="0.2">
      <c r="A10" s="37" t="s">
        <v>59</v>
      </c>
      <c r="B10" s="37"/>
      <c r="C10" s="37"/>
      <c r="D10" s="36"/>
      <c r="E10" s="14"/>
      <c r="F10" s="272"/>
      <c r="G10" s="272"/>
      <c r="H10" s="39"/>
      <c r="I10" s="39"/>
      <c r="J10" s="272"/>
      <c r="K10" s="284"/>
      <c r="L10" s="284"/>
      <c r="M10" s="284"/>
      <c r="N10" s="284"/>
      <c r="O10" s="284"/>
      <c r="P10" s="284"/>
      <c r="Q10" s="284"/>
    </row>
    <row r="11" spans="1:17" x14ac:dyDescent="0.2">
      <c r="A11" s="37" t="s">
        <v>60</v>
      </c>
      <c r="B11" s="37"/>
      <c r="C11" s="37"/>
      <c r="D11" s="36"/>
      <c r="E11" s="14"/>
      <c r="F11" s="272"/>
      <c r="G11" s="272"/>
      <c r="H11" s="39"/>
      <c r="I11" s="39"/>
      <c r="J11" s="272"/>
      <c r="K11" s="284"/>
      <c r="L11" s="284"/>
      <c r="M11" s="284"/>
      <c r="N11" s="284"/>
      <c r="O11" s="284"/>
      <c r="P11" s="284"/>
      <c r="Q11" s="284"/>
    </row>
    <row r="12" spans="1:17" x14ac:dyDescent="0.2">
      <c r="A12" s="36" t="s">
        <v>86</v>
      </c>
      <c r="B12" s="36"/>
      <c r="C12" s="36"/>
      <c r="D12" s="36"/>
      <c r="E12" s="14"/>
      <c r="F12" s="272"/>
      <c r="G12" s="272"/>
      <c r="H12" s="39"/>
      <c r="I12" s="39"/>
      <c r="J12" s="272"/>
      <c r="K12" s="284"/>
      <c r="L12" s="284"/>
      <c r="M12" s="284"/>
      <c r="N12" s="284"/>
      <c r="O12" s="284"/>
      <c r="P12" s="284"/>
      <c r="Q12" s="284"/>
    </row>
    <row r="13" spans="1:17" x14ac:dyDescent="0.2">
      <c r="A13" s="36"/>
      <c r="B13" s="36"/>
      <c r="C13" s="36"/>
      <c r="D13" s="36"/>
      <c r="E13" s="14"/>
      <c r="F13" s="272"/>
      <c r="G13" s="272"/>
      <c r="H13" s="39"/>
      <c r="I13" s="39"/>
      <c r="J13" s="272"/>
      <c r="K13" s="284"/>
      <c r="L13" s="284"/>
      <c r="M13" s="284"/>
      <c r="N13" s="284"/>
      <c r="O13" s="284"/>
      <c r="P13" s="284"/>
      <c r="Q13" s="28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272"/>
      <c r="K14" s="284"/>
      <c r="L14" s="284"/>
      <c r="M14" s="284"/>
      <c r="N14" s="284"/>
      <c r="O14" s="284"/>
      <c r="P14" s="284"/>
      <c r="Q14" s="284"/>
    </row>
    <row r="15" spans="1:17" x14ac:dyDescent="0.2">
      <c r="A15" s="37"/>
      <c r="B15" s="37"/>
      <c r="C15" s="37"/>
      <c r="D15" s="37"/>
      <c r="E15" s="285"/>
      <c r="F15" s="287"/>
      <c r="G15" s="287"/>
      <c r="H15" s="288" t="s">
        <v>8</v>
      </c>
      <c r="I15" s="288"/>
      <c r="J15" s="284"/>
      <c r="K15" s="284"/>
      <c r="L15" s="284"/>
      <c r="M15" s="284"/>
      <c r="N15" s="284"/>
      <c r="O15" s="284"/>
      <c r="P15" s="284"/>
      <c r="Q15" s="284"/>
    </row>
    <row r="16" spans="1:17" x14ac:dyDescent="0.2">
      <c r="A16" s="37"/>
      <c r="B16" s="37"/>
      <c r="C16" s="37"/>
      <c r="D16" s="37"/>
      <c r="E16" s="285"/>
      <c r="F16" s="284"/>
      <c r="G16" s="284"/>
      <c r="H16" s="289" t="s">
        <v>279</v>
      </c>
      <c r="I16" s="289"/>
      <c r="J16" s="284"/>
      <c r="K16" s="284"/>
      <c r="L16" s="284"/>
      <c r="M16" s="284"/>
      <c r="N16" s="284"/>
      <c r="O16" s="284"/>
      <c r="P16" s="284"/>
      <c r="Q16" s="284"/>
    </row>
    <row r="17" spans="1:18" x14ac:dyDescent="0.2">
      <c r="A17" s="36"/>
      <c r="B17" s="36"/>
      <c r="C17" s="36"/>
      <c r="D17" s="36"/>
      <c r="E17" s="285"/>
      <c r="F17" s="284"/>
      <c r="G17" s="284"/>
      <c r="H17" s="283" t="s">
        <v>10</v>
      </c>
      <c r="I17" s="283"/>
      <c r="J17" s="284"/>
      <c r="K17" s="284"/>
      <c r="L17" s="284"/>
      <c r="M17" s="284"/>
      <c r="N17" s="284"/>
      <c r="O17" s="284"/>
      <c r="P17" s="284"/>
      <c r="Q17" s="284"/>
    </row>
    <row r="18" spans="1:18" x14ac:dyDescent="0.2">
      <c r="A18" s="266"/>
      <c r="B18" s="286"/>
      <c r="C18" s="281"/>
      <c r="D18" s="27"/>
      <c r="E18" s="28"/>
      <c r="F18" s="29"/>
      <c r="G18" s="29"/>
      <c r="H18" s="29"/>
      <c r="I18" s="29"/>
      <c r="J18" s="29"/>
      <c r="K18" s="29"/>
      <c r="L18" s="29"/>
      <c r="M18" s="284"/>
      <c r="N18" s="284"/>
      <c r="O18" s="284"/>
      <c r="P18" s="284"/>
      <c r="Q18" s="284"/>
    </row>
    <row r="19" spans="1:18" x14ac:dyDescent="0.2">
      <c r="A19" s="266"/>
      <c r="B19" s="286"/>
      <c r="C19" s="290" t="s">
        <v>11</v>
      </c>
      <c r="D19" s="26" t="s">
        <v>215</v>
      </c>
      <c r="E19" s="30"/>
      <c r="F19" s="29"/>
      <c r="G19" s="29"/>
      <c r="H19" s="31"/>
      <c r="I19" s="29"/>
      <c r="J19" s="29"/>
      <c r="K19" s="32"/>
      <c r="L19" s="32"/>
      <c r="M19" s="284"/>
      <c r="N19" s="284"/>
      <c r="O19" s="284"/>
      <c r="P19" s="284"/>
      <c r="Q19" s="284"/>
    </row>
    <row r="20" spans="1:18" x14ac:dyDescent="0.2">
      <c r="A20" s="266"/>
      <c r="B20" s="286"/>
      <c r="C20" s="281"/>
      <c r="D20" s="282"/>
      <c r="E20" s="291"/>
      <c r="F20" s="287"/>
      <c r="G20" s="287"/>
      <c r="H20" s="288" t="s">
        <v>12</v>
      </c>
      <c r="I20" s="288"/>
      <c r="J20" s="287"/>
      <c r="K20" s="272"/>
      <c r="L20" s="284"/>
      <c r="M20" s="284"/>
      <c r="N20" s="284"/>
      <c r="O20" s="284"/>
      <c r="P20" s="284"/>
      <c r="Q20" s="284"/>
    </row>
    <row r="21" spans="1:18" x14ac:dyDescent="0.2">
      <c r="A21" s="266"/>
      <c r="B21" s="286"/>
      <c r="C21" s="281"/>
      <c r="D21" s="282"/>
      <c r="E21" s="14"/>
      <c r="F21" s="272"/>
      <c r="G21" s="272"/>
      <c r="H21" s="39"/>
      <c r="I21" s="39"/>
      <c r="J21" s="272"/>
      <c r="K21" s="272"/>
      <c r="L21" s="284"/>
      <c r="M21" s="284"/>
      <c r="N21" s="284"/>
      <c r="O21" s="284"/>
      <c r="P21" s="284"/>
      <c r="Q21" s="284"/>
    </row>
    <row r="22" spans="1:18" ht="15" customHeight="1" x14ac:dyDescent="0.25">
      <c r="A22" s="283"/>
      <c r="B22" s="286"/>
      <c r="C22" s="281"/>
      <c r="D22" s="617" t="s">
        <v>85</v>
      </c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</row>
    <row r="23" spans="1:18" ht="15" customHeight="1" x14ac:dyDescent="0.25">
      <c r="A23" s="458"/>
      <c r="B23" s="461"/>
      <c r="C23" s="457"/>
      <c r="D23" s="522" t="s">
        <v>78</v>
      </c>
      <c r="E23" s="519"/>
      <c r="F23" s="520"/>
      <c r="G23" s="520"/>
      <c r="H23" s="520"/>
      <c r="I23" s="522"/>
      <c r="J23" s="607" t="s">
        <v>400</v>
      </c>
      <c r="K23" s="629"/>
      <c r="L23" s="521" t="s">
        <v>329</v>
      </c>
      <c r="M23" s="459"/>
      <c r="N23" s="459"/>
      <c r="O23" s="459"/>
      <c r="P23" s="459"/>
      <c r="Q23" s="460"/>
    </row>
    <row r="24" spans="1:18" ht="15" x14ac:dyDescent="0.25">
      <c r="A24" s="458"/>
      <c r="B24" s="461"/>
      <c r="C24" s="457"/>
      <c r="D24" s="522" t="s">
        <v>79</v>
      </c>
      <c r="E24" s="519"/>
      <c r="F24" s="520"/>
      <c r="G24" s="520"/>
      <c r="H24" s="520"/>
      <c r="I24" s="522"/>
      <c r="J24" s="607" t="s">
        <v>355</v>
      </c>
      <c r="K24" s="629"/>
      <c r="L24" s="521" t="s">
        <v>329</v>
      </c>
      <c r="M24" s="459"/>
      <c r="N24" s="459"/>
      <c r="O24" s="459"/>
      <c r="P24" s="459"/>
      <c r="Q24" s="460"/>
    </row>
    <row r="25" spans="1:18" ht="13.5" customHeight="1" x14ac:dyDescent="0.25">
      <c r="A25" s="458"/>
      <c r="B25" s="461"/>
      <c r="C25" s="457"/>
      <c r="D25" s="522" t="s">
        <v>80</v>
      </c>
      <c r="E25" s="519"/>
      <c r="F25" s="520"/>
      <c r="G25" s="520"/>
      <c r="H25" s="520"/>
      <c r="I25" s="522"/>
      <c r="J25" s="607" t="s">
        <v>401</v>
      </c>
      <c r="K25" s="629"/>
      <c r="L25" s="521" t="s">
        <v>329</v>
      </c>
      <c r="M25" s="459"/>
      <c r="N25" s="459"/>
      <c r="O25" s="459"/>
      <c r="P25" s="459"/>
      <c r="Q25" s="460"/>
      <c r="R25" s="25"/>
    </row>
    <row r="26" spans="1:18" ht="15" x14ac:dyDescent="0.25">
      <c r="A26" s="458"/>
      <c r="B26" s="461"/>
      <c r="C26" s="457"/>
      <c r="D26" s="522" t="s">
        <v>188</v>
      </c>
      <c r="E26" s="519"/>
      <c r="F26" s="520"/>
      <c r="G26" s="520"/>
      <c r="H26" s="520"/>
      <c r="I26" s="522"/>
      <c r="J26" s="607" t="s">
        <v>356</v>
      </c>
      <c r="K26" s="629"/>
      <c r="L26" s="521" t="s">
        <v>329</v>
      </c>
      <c r="M26" s="459"/>
      <c r="N26" s="459"/>
      <c r="O26" s="459"/>
      <c r="P26" s="459"/>
      <c r="Q26" s="460"/>
    </row>
    <row r="27" spans="1:18" ht="15" x14ac:dyDescent="0.25">
      <c r="A27" s="458"/>
      <c r="B27" s="461"/>
      <c r="C27" s="457"/>
      <c r="D27" s="522" t="s">
        <v>14</v>
      </c>
      <c r="E27" s="519"/>
      <c r="F27" s="520"/>
      <c r="G27" s="520"/>
      <c r="H27" s="520"/>
      <c r="I27" s="522"/>
      <c r="J27" s="607" t="s">
        <v>218</v>
      </c>
      <c r="K27" s="629"/>
      <c r="L27" s="521" t="s">
        <v>15</v>
      </c>
      <c r="M27" s="459"/>
      <c r="N27" s="459"/>
      <c r="O27" s="459"/>
      <c r="P27" s="459"/>
      <c r="Q27" s="460"/>
    </row>
    <row r="28" spans="1:18" x14ac:dyDescent="0.2">
      <c r="A28" s="458"/>
      <c r="B28" s="461"/>
      <c r="C28" s="457"/>
      <c r="D28" s="467" t="s">
        <v>337</v>
      </c>
      <c r="E28" s="459"/>
      <c r="F28" s="459"/>
      <c r="G28" s="459"/>
      <c r="H28" s="459"/>
      <c r="I28" s="459"/>
      <c r="J28" s="459"/>
      <c r="K28" s="459"/>
      <c r="L28" s="459"/>
      <c r="M28" s="459"/>
      <c r="N28" s="459"/>
      <c r="O28" s="459"/>
      <c r="P28" s="459"/>
      <c r="Q28" s="460"/>
    </row>
    <row r="29" spans="1:18" x14ac:dyDescent="0.2">
      <c r="A29" s="458"/>
      <c r="B29" s="461"/>
      <c r="C29" s="456"/>
      <c r="D29" s="457"/>
      <c r="E29" s="458"/>
      <c r="F29" s="459"/>
      <c r="G29" s="459"/>
      <c r="H29" s="459"/>
      <c r="I29" s="459"/>
      <c r="J29" s="459"/>
      <c r="K29" s="459"/>
      <c r="L29" s="459"/>
      <c r="M29" s="459"/>
      <c r="N29" s="459"/>
      <c r="O29" s="459"/>
      <c r="P29" s="459"/>
      <c r="Q29" s="460"/>
    </row>
    <row r="30" spans="1:18" ht="12.75" customHeight="1" x14ac:dyDescent="0.2">
      <c r="A30" s="458"/>
      <c r="B30" s="461"/>
      <c r="C30" s="456"/>
      <c r="D30" s="457"/>
      <c r="E30" s="458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60"/>
    </row>
    <row r="31" spans="1:18" ht="12.75" customHeight="1" x14ac:dyDescent="0.2">
      <c r="A31" s="601" t="s">
        <v>16</v>
      </c>
      <c r="B31" s="603" t="s">
        <v>17</v>
      </c>
      <c r="C31" s="601" t="s">
        <v>1</v>
      </c>
      <c r="D31" s="601" t="s">
        <v>2</v>
      </c>
      <c r="E31" s="601" t="s">
        <v>18</v>
      </c>
      <c r="F31" s="601" t="s">
        <v>19</v>
      </c>
      <c r="G31" s="602"/>
      <c r="H31" s="602"/>
      <c r="I31" s="602"/>
      <c r="J31" s="601" t="s">
        <v>20</v>
      </c>
      <c r="K31" s="609"/>
      <c r="L31" s="609"/>
      <c r="M31" s="609"/>
      <c r="N31" s="609"/>
      <c r="O31" s="601" t="s">
        <v>21</v>
      </c>
      <c r="P31" s="601" t="s">
        <v>22</v>
      </c>
      <c r="Q31" s="606" t="s">
        <v>276</v>
      </c>
    </row>
    <row r="32" spans="1:18" ht="12.75" customHeight="1" x14ac:dyDescent="0.2">
      <c r="A32" s="602"/>
      <c r="B32" s="604"/>
      <c r="C32" s="605"/>
      <c r="D32" s="601"/>
      <c r="E32" s="601"/>
      <c r="F32" s="601" t="s">
        <v>23</v>
      </c>
      <c r="G32" s="601" t="s">
        <v>24</v>
      </c>
      <c r="H32" s="602"/>
      <c r="I32" s="602"/>
      <c r="J32" s="601" t="s">
        <v>277</v>
      </c>
      <c r="K32" s="601" t="s">
        <v>23</v>
      </c>
      <c r="L32" s="601" t="s">
        <v>24</v>
      </c>
      <c r="M32" s="602"/>
      <c r="N32" s="602"/>
      <c r="O32" s="601"/>
      <c r="P32" s="601"/>
      <c r="Q32" s="606"/>
    </row>
    <row r="33" spans="1:17" ht="15" customHeight="1" x14ac:dyDescent="0.2">
      <c r="A33" s="602"/>
      <c r="B33" s="604"/>
      <c r="C33" s="605"/>
      <c r="D33" s="601"/>
      <c r="E33" s="601"/>
      <c r="F33" s="602"/>
      <c r="G33" s="464" t="s">
        <v>25</v>
      </c>
      <c r="H33" s="464" t="s">
        <v>26</v>
      </c>
      <c r="I33" s="464" t="s">
        <v>27</v>
      </c>
      <c r="J33" s="605"/>
      <c r="K33" s="602"/>
      <c r="L33" s="464" t="s">
        <v>25</v>
      </c>
      <c r="M33" s="464" t="s">
        <v>26</v>
      </c>
      <c r="N33" s="464" t="s">
        <v>27</v>
      </c>
      <c r="O33" s="601"/>
      <c r="P33" s="601"/>
      <c r="Q33" s="606"/>
    </row>
    <row r="34" spans="1:17" ht="23.25" customHeight="1" x14ac:dyDescent="0.2">
      <c r="A34" s="462">
        <v>1</v>
      </c>
      <c r="B34" s="466">
        <v>2</v>
      </c>
      <c r="C34" s="464">
        <v>3</v>
      </c>
      <c r="D34" s="464">
        <v>4</v>
      </c>
      <c r="E34" s="463">
        <v>5</v>
      </c>
      <c r="F34" s="465">
        <v>6</v>
      </c>
      <c r="G34" s="465">
        <v>7</v>
      </c>
      <c r="H34" s="465">
        <v>8</v>
      </c>
      <c r="I34" s="465">
        <v>9</v>
      </c>
      <c r="J34" s="465">
        <v>10</v>
      </c>
      <c r="K34" s="465">
        <v>11</v>
      </c>
      <c r="L34" s="465">
        <v>12</v>
      </c>
      <c r="M34" s="465">
        <v>13</v>
      </c>
      <c r="N34" s="465">
        <v>14</v>
      </c>
      <c r="O34" s="465">
        <v>15</v>
      </c>
      <c r="P34" s="465">
        <v>16</v>
      </c>
      <c r="Q34" s="465">
        <v>17</v>
      </c>
    </row>
    <row r="35" spans="1:17" ht="25.5" customHeight="1" x14ac:dyDescent="0.2">
      <c r="A35" s="619" t="s">
        <v>54</v>
      </c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628"/>
      <c r="M35" s="628"/>
      <c r="N35" s="628"/>
      <c r="O35" s="628"/>
      <c r="P35" s="628"/>
      <c r="Q35" s="628"/>
    </row>
    <row r="36" spans="1:17" ht="55.5" x14ac:dyDescent="0.2">
      <c r="A36" s="511" t="s">
        <v>28</v>
      </c>
      <c r="B36" s="512" t="s">
        <v>199</v>
      </c>
      <c r="C36" s="513" t="s">
        <v>338</v>
      </c>
      <c r="D36" s="510" t="s">
        <v>53</v>
      </c>
      <c r="E36" s="514">
        <v>2</v>
      </c>
      <c r="F36" s="515">
        <v>56.85</v>
      </c>
      <c r="G36" s="515">
        <v>20.440000000000001</v>
      </c>
      <c r="H36" s="515">
        <v>33.47</v>
      </c>
      <c r="I36" s="515">
        <v>3.42</v>
      </c>
      <c r="J36" s="516">
        <v>113.7</v>
      </c>
      <c r="K36" s="516">
        <v>40.880000000000003</v>
      </c>
      <c r="L36" s="516">
        <v>66.94</v>
      </c>
      <c r="M36" s="516">
        <v>6.84</v>
      </c>
      <c r="N36" s="516">
        <v>2.06</v>
      </c>
      <c r="O36" s="516">
        <v>4.12</v>
      </c>
      <c r="P36" s="516">
        <v>0.31</v>
      </c>
      <c r="Q36" s="516">
        <v>0.62</v>
      </c>
    </row>
    <row r="37" spans="1:17" ht="53.25" x14ac:dyDescent="0.2">
      <c r="A37" s="511" t="s">
        <v>29</v>
      </c>
      <c r="B37" s="512" t="s">
        <v>219</v>
      </c>
      <c r="C37" s="513" t="s">
        <v>220</v>
      </c>
      <c r="D37" s="510" t="s">
        <v>53</v>
      </c>
      <c r="E37" s="514">
        <v>2</v>
      </c>
      <c r="F37" s="515">
        <v>487.91</v>
      </c>
      <c r="G37" s="516"/>
      <c r="H37" s="516"/>
      <c r="I37" s="516"/>
      <c r="J37" s="516">
        <v>975.82</v>
      </c>
      <c r="K37" s="516"/>
      <c r="L37" s="516"/>
      <c r="M37" s="516"/>
      <c r="N37" s="516"/>
      <c r="O37" s="516"/>
      <c r="P37" s="516"/>
      <c r="Q37" s="516"/>
    </row>
    <row r="38" spans="1:17" ht="55.5" x14ac:dyDescent="0.2">
      <c r="A38" s="511" t="s">
        <v>30</v>
      </c>
      <c r="B38" s="512" t="s">
        <v>221</v>
      </c>
      <c r="C38" s="513" t="s">
        <v>339</v>
      </c>
      <c r="D38" s="510" t="s">
        <v>53</v>
      </c>
      <c r="E38" s="514">
        <v>1</v>
      </c>
      <c r="F38" s="515">
        <v>76.17</v>
      </c>
      <c r="G38" s="515">
        <v>24.63</v>
      </c>
      <c r="H38" s="515">
        <v>2.9</v>
      </c>
      <c r="I38" s="515">
        <v>0.26</v>
      </c>
      <c r="J38" s="516">
        <v>76.17</v>
      </c>
      <c r="K38" s="516">
        <v>24.63</v>
      </c>
      <c r="L38" s="516">
        <v>2.9</v>
      </c>
      <c r="M38" s="516">
        <v>0.26</v>
      </c>
      <c r="N38" s="516">
        <v>2.38</v>
      </c>
      <c r="O38" s="516">
        <v>2.38</v>
      </c>
      <c r="P38" s="516">
        <v>0.02</v>
      </c>
      <c r="Q38" s="516">
        <v>0.02</v>
      </c>
    </row>
    <row r="39" spans="1:17" ht="53.25" x14ac:dyDescent="0.2">
      <c r="A39" s="517" t="s">
        <v>222</v>
      </c>
      <c r="B39" s="512" t="s">
        <v>223</v>
      </c>
      <c r="C39" s="513" t="s">
        <v>224</v>
      </c>
      <c r="D39" s="510" t="s">
        <v>53</v>
      </c>
      <c r="E39" s="514">
        <v>1</v>
      </c>
      <c r="F39" s="515">
        <v>852.47</v>
      </c>
      <c r="G39" s="516"/>
      <c r="H39" s="516"/>
      <c r="I39" s="516"/>
      <c r="J39" s="516">
        <v>852.47</v>
      </c>
      <c r="K39" s="516"/>
      <c r="L39" s="516"/>
      <c r="M39" s="516"/>
      <c r="N39" s="516"/>
      <c r="O39" s="516"/>
      <c r="P39" s="516"/>
      <c r="Q39" s="516"/>
    </row>
    <row r="40" spans="1:17" ht="43.5" x14ac:dyDescent="0.2">
      <c r="A40" s="511" t="s">
        <v>32</v>
      </c>
      <c r="B40" s="512" t="s">
        <v>225</v>
      </c>
      <c r="C40" s="513" t="s">
        <v>340</v>
      </c>
      <c r="D40" s="510" t="s">
        <v>53</v>
      </c>
      <c r="E40" s="514">
        <v>1</v>
      </c>
      <c r="F40" s="515">
        <v>52.49</v>
      </c>
      <c r="G40" s="515">
        <v>48.1</v>
      </c>
      <c r="H40" s="516"/>
      <c r="I40" s="516"/>
      <c r="J40" s="516">
        <v>52.49</v>
      </c>
      <c r="K40" s="516">
        <v>48.1</v>
      </c>
      <c r="L40" s="516"/>
      <c r="M40" s="516"/>
      <c r="N40" s="516">
        <v>5</v>
      </c>
      <c r="O40" s="516">
        <v>5</v>
      </c>
      <c r="P40" s="516"/>
      <c r="Q40" s="516"/>
    </row>
    <row r="41" spans="1:17" ht="33.75" x14ac:dyDescent="0.2">
      <c r="A41" s="511" t="s">
        <v>33</v>
      </c>
      <c r="B41" s="512" t="s">
        <v>81</v>
      </c>
      <c r="C41" s="513" t="s">
        <v>226</v>
      </c>
      <c r="D41" s="510" t="s">
        <v>53</v>
      </c>
      <c r="E41" s="514">
        <v>1</v>
      </c>
      <c r="F41" s="515" t="s">
        <v>227</v>
      </c>
      <c r="G41" s="516"/>
      <c r="H41" s="516"/>
      <c r="I41" s="516"/>
      <c r="J41" s="516">
        <v>21.86</v>
      </c>
      <c r="K41" s="516"/>
      <c r="L41" s="516"/>
      <c r="M41" s="516"/>
      <c r="N41" s="516"/>
      <c r="O41" s="516"/>
      <c r="P41" s="516"/>
      <c r="Q41" s="516"/>
    </row>
    <row r="42" spans="1:17" ht="55.5" x14ac:dyDescent="0.2">
      <c r="A42" s="511" t="s">
        <v>34</v>
      </c>
      <c r="B42" s="512" t="s">
        <v>228</v>
      </c>
      <c r="C42" s="513" t="s">
        <v>341</v>
      </c>
      <c r="D42" s="510" t="s">
        <v>93</v>
      </c>
      <c r="E42" s="514">
        <v>0.11</v>
      </c>
      <c r="F42" s="515">
        <v>253.9</v>
      </c>
      <c r="G42" s="515">
        <v>153.26</v>
      </c>
      <c r="H42" s="515">
        <v>1.81</v>
      </c>
      <c r="I42" s="515">
        <v>0.26</v>
      </c>
      <c r="J42" s="516">
        <v>27.93</v>
      </c>
      <c r="K42" s="516">
        <v>16.86</v>
      </c>
      <c r="L42" s="516">
        <v>0.2</v>
      </c>
      <c r="M42" s="516">
        <v>0.03</v>
      </c>
      <c r="N42" s="516">
        <v>15.45</v>
      </c>
      <c r="O42" s="516">
        <v>1.7</v>
      </c>
      <c r="P42" s="516">
        <v>0.02</v>
      </c>
      <c r="Q42" s="516"/>
    </row>
    <row r="43" spans="1:17" ht="55.5" x14ac:dyDescent="0.2">
      <c r="A43" s="511" t="s">
        <v>35</v>
      </c>
      <c r="B43" s="512" t="s">
        <v>229</v>
      </c>
      <c r="C43" s="513" t="s">
        <v>342</v>
      </c>
      <c r="D43" s="510" t="s">
        <v>93</v>
      </c>
      <c r="E43" s="514">
        <v>0.03</v>
      </c>
      <c r="F43" s="515">
        <v>531.62</v>
      </c>
      <c r="G43" s="515">
        <v>332.22</v>
      </c>
      <c r="H43" s="515">
        <v>17.34</v>
      </c>
      <c r="I43" s="515">
        <v>0.5</v>
      </c>
      <c r="J43" s="516">
        <v>15.95</v>
      </c>
      <c r="K43" s="516">
        <v>9.9700000000000006</v>
      </c>
      <c r="L43" s="516">
        <v>0.52</v>
      </c>
      <c r="M43" s="516">
        <v>0.02</v>
      </c>
      <c r="N43" s="516">
        <v>33.49</v>
      </c>
      <c r="O43" s="516">
        <v>1</v>
      </c>
      <c r="P43" s="516">
        <v>0.04</v>
      </c>
      <c r="Q43" s="516"/>
    </row>
    <row r="44" spans="1:17" ht="53.25" x14ac:dyDescent="0.2">
      <c r="A44" s="511" t="s">
        <v>200</v>
      </c>
      <c r="B44" s="512" t="s">
        <v>230</v>
      </c>
      <c r="C44" s="513" t="s">
        <v>231</v>
      </c>
      <c r="D44" s="510" t="s">
        <v>187</v>
      </c>
      <c r="E44" s="514">
        <v>2E-3</v>
      </c>
      <c r="F44" s="515">
        <v>3246.49</v>
      </c>
      <c r="G44" s="516"/>
      <c r="H44" s="516"/>
      <c r="I44" s="516"/>
      <c r="J44" s="516">
        <v>6.49</v>
      </c>
      <c r="K44" s="516"/>
      <c r="L44" s="516"/>
      <c r="M44" s="516"/>
      <c r="N44" s="516"/>
      <c r="O44" s="516"/>
      <c r="P44" s="516"/>
      <c r="Q44" s="516"/>
    </row>
    <row r="45" spans="1:17" ht="53.25" x14ac:dyDescent="0.2">
      <c r="A45" s="511" t="s">
        <v>62</v>
      </c>
      <c r="B45" s="512" t="s">
        <v>232</v>
      </c>
      <c r="C45" s="513" t="s">
        <v>233</v>
      </c>
      <c r="D45" s="510" t="s">
        <v>187</v>
      </c>
      <c r="E45" s="514">
        <v>2E-3</v>
      </c>
      <c r="F45" s="515">
        <v>6130.25</v>
      </c>
      <c r="G45" s="516"/>
      <c r="H45" s="516"/>
      <c r="I45" s="516"/>
      <c r="J45" s="516">
        <v>12.26</v>
      </c>
      <c r="K45" s="516"/>
      <c r="L45" s="516"/>
      <c r="M45" s="516"/>
      <c r="N45" s="516"/>
      <c r="O45" s="516"/>
      <c r="P45" s="516"/>
      <c r="Q45" s="516"/>
    </row>
    <row r="46" spans="1:17" ht="53.25" x14ac:dyDescent="0.2">
      <c r="A46" s="511" t="s">
        <v>63</v>
      </c>
      <c r="B46" s="512" t="s">
        <v>234</v>
      </c>
      <c r="C46" s="513" t="s">
        <v>235</v>
      </c>
      <c r="D46" s="510" t="s">
        <v>187</v>
      </c>
      <c r="E46" s="514">
        <v>2E-3</v>
      </c>
      <c r="F46" s="515">
        <v>25232.48</v>
      </c>
      <c r="G46" s="516"/>
      <c r="H46" s="516"/>
      <c r="I46" s="516"/>
      <c r="J46" s="516">
        <v>50.47</v>
      </c>
      <c r="K46" s="516"/>
      <c r="L46" s="516"/>
      <c r="M46" s="516"/>
      <c r="N46" s="516"/>
      <c r="O46" s="516"/>
      <c r="P46" s="516"/>
      <c r="Q46" s="516"/>
    </row>
    <row r="47" spans="1:17" ht="49.5" customHeight="1" x14ac:dyDescent="0.2">
      <c r="A47" s="511" t="s">
        <v>64</v>
      </c>
      <c r="B47" s="512" t="s">
        <v>236</v>
      </c>
      <c r="C47" s="513" t="s">
        <v>237</v>
      </c>
      <c r="D47" s="510" t="s">
        <v>187</v>
      </c>
      <c r="E47" s="514">
        <v>2E-3</v>
      </c>
      <c r="F47" s="515">
        <v>2079.7199999999998</v>
      </c>
      <c r="G47" s="516"/>
      <c r="H47" s="516"/>
      <c r="I47" s="516"/>
      <c r="J47" s="516">
        <v>4.16</v>
      </c>
      <c r="K47" s="516"/>
      <c r="L47" s="516"/>
      <c r="M47" s="516"/>
      <c r="N47" s="516"/>
      <c r="O47" s="516"/>
      <c r="P47" s="516"/>
      <c r="Q47" s="516"/>
    </row>
    <row r="48" spans="1:17" ht="49.5" customHeight="1" x14ac:dyDescent="0.2">
      <c r="A48" s="511" t="s">
        <v>65</v>
      </c>
      <c r="B48" s="512" t="s">
        <v>238</v>
      </c>
      <c r="C48" s="513" t="s">
        <v>239</v>
      </c>
      <c r="D48" s="510" t="s">
        <v>93</v>
      </c>
      <c r="E48" s="514">
        <v>0.06</v>
      </c>
      <c r="F48" s="515">
        <v>544</v>
      </c>
      <c r="G48" s="516"/>
      <c r="H48" s="516"/>
      <c r="I48" s="516"/>
      <c r="J48" s="516">
        <v>32.64</v>
      </c>
      <c r="K48" s="516"/>
      <c r="L48" s="516"/>
      <c r="M48" s="516"/>
      <c r="N48" s="516"/>
      <c r="O48" s="516"/>
      <c r="P48" s="516"/>
      <c r="Q48" s="516"/>
    </row>
    <row r="49" spans="1:17" ht="49.5" customHeight="1" x14ac:dyDescent="0.2">
      <c r="A49" s="511" t="s">
        <v>66</v>
      </c>
      <c r="B49" s="512" t="s">
        <v>240</v>
      </c>
      <c r="C49" s="513" t="s">
        <v>343</v>
      </c>
      <c r="D49" s="510" t="s">
        <v>53</v>
      </c>
      <c r="E49" s="514">
        <v>4</v>
      </c>
      <c r="F49" s="515">
        <v>18.920000000000002</v>
      </c>
      <c r="G49" s="515">
        <v>2.16</v>
      </c>
      <c r="H49" s="516"/>
      <c r="I49" s="516"/>
      <c r="J49" s="516">
        <v>75.680000000000007</v>
      </c>
      <c r="K49" s="516">
        <v>8.64</v>
      </c>
      <c r="L49" s="516"/>
      <c r="M49" s="516"/>
      <c r="N49" s="516">
        <v>0.23</v>
      </c>
      <c r="O49" s="516">
        <v>0.92</v>
      </c>
      <c r="P49" s="516"/>
      <c r="Q49" s="516"/>
    </row>
    <row r="50" spans="1:17" ht="49.5" customHeight="1" x14ac:dyDescent="0.2">
      <c r="A50" s="511" t="s">
        <v>203</v>
      </c>
      <c r="B50" s="512" t="s">
        <v>241</v>
      </c>
      <c r="C50" s="513" t="s">
        <v>344</v>
      </c>
      <c r="D50" s="510" t="s">
        <v>93</v>
      </c>
      <c r="E50" s="514">
        <v>0.08</v>
      </c>
      <c r="F50" s="515">
        <v>92.04</v>
      </c>
      <c r="G50" s="515">
        <v>90.24</v>
      </c>
      <c r="H50" s="516"/>
      <c r="I50" s="516"/>
      <c r="J50" s="516">
        <v>7.36</v>
      </c>
      <c r="K50" s="516">
        <v>7.22</v>
      </c>
      <c r="L50" s="516"/>
      <c r="M50" s="516"/>
      <c r="N50" s="516">
        <v>9.6</v>
      </c>
      <c r="O50" s="516">
        <v>0.77</v>
      </c>
      <c r="P50" s="516"/>
      <c r="Q50" s="516"/>
    </row>
    <row r="51" spans="1:17" ht="49.5" customHeight="1" x14ac:dyDescent="0.2">
      <c r="A51" s="511" t="s">
        <v>206</v>
      </c>
      <c r="B51" s="512" t="s">
        <v>201</v>
      </c>
      <c r="C51" s="513" t="s">
        <v>345</v>
      </c>
      <c r="D51" s="510" t="s">
        <v>202</v>
      </c>
      <c r="E51" s="514">
        <v>0.05</v>
      </c>
      <c r="F51" s="515">
        <v>493.3</v>
      </c>
      <c r="G51" s="515">
        <v>302.3</v>
      </c>
      <c r="H51" s="515">
        <v>5.43</v>
      </c>
      <c r="I51" s="515">
        <v>0.76</v>
      </c>
      <c r="J51" s="516">
        <v>24.67</v>
      </c>
      <c r="K51" s="516">
        <v>15.12</v>
      </c>
      <c r="L51" s="516">
        <v>0.27</v>
      </c>
      <c r="M51" s="516">
        <v>0.04</v>
      </c>
      <c r="N51" s="516">
        <v>32.159999999999997</v>
      </c>
      <c r="O51" s="516">
        <v>1.61</v>
      </c>
      <c r="P51" s="516">
        <v>0.06</v>
      </c>
      <c r="Q51" s="516"/>
    </row>
    <row r="52" spans="1:17" ht="57" customHeight="1" x14ac:dyDescent="0.2">
      <c r="A52" s="511" t="s">
        <v>207</v>
      </c>
      <c r="B52" s="512" t="s">
        <v>204</v>
      </c>
      <c r="C52" s="513" t="s">
        <v>205</v>
      </c>
      <c r="D52" s="510" t="s">
        <v>187</v>
      </c>
      <c r="E52" s="514">
        <v>5.0000000000000001E-3</v>
      </c>
      <c r="F52" s="515">
        <v>19362.189999999999</v>
      </c>
      <c r="G52" s="516"/>
      <c r="H52" s="516"/>
      <c r="I52" s="516"/>
      <c r="J52" s="516">
        <v>96.81</v>
      </c>
      <c r="K52" s="516"/>
      <c r="L52" s="516"/>
      <c r="M52" s="516"/>
      <c r="N52" s="516"/>
      <c r="O52" s="516"/>
      <c r="P52" s="516"/>
      <c r="Q52" s="516"/>
    </row>
    <row r="53" spans="1:17" ht="51.75" customHeight="1" x14ac:dyDescent="0.2">
      <c r="A53" s="511" t="s">
        <v>208</v>
      </c>
      <c r="B53" s="512" t="s">
        <v>242</v>
      </c>
      <c r="C53" s="513" t="s">
        <v>346</v>
      </c>
      <c r="D53" s="510" t="s">
        <v>202</v>
      </c>
      <c r="E53" s="514">
        <v>0.25</v>
      </c>
      <c r="F53" s="515">
        <v>292.42</v>
      </c>
      <c r="G53" s="515">
        <v>190.26</v>
      </c>
      <c r="H53" s="515">
        <v>72.64</v>
      </c>
      <c r="I53" s="515">
        <v>5.0199999999999996</v>
      </c>
      <c r="J53" s="516">
        <v>73.11</v>
      </c>
      <c r="K53" s="516">
        <v>47.57</v>
      </c>
      <c r="L53" s="516">
        <v>18.16</v>
      </c>
      <c r="M53" s="516">
        <v>1.26</v>
      </c>
      <c r="N53" s="516">
        <v>20.239999999999998</v>
      </c>
      <c r="O53" s="516">
        <v>5.0599999999999996</v>
      </c>
      <c r="P53" s="516">
        <v>0.4</v>
      </c>
      <c r="Q53" s="516">
        <v>0.1</v>
      </c>
    </row>
    <row r="54" spans="1:17" ht="53.25" x14ac:dyDescent="0.2">
      <c r="A54" s="511" t="s">
        <v>209</v>
      </c>
      <c r="B54" s="512" t="s">
        <v>243</v>
      </c>
      <c r="C54" s="513" t="s">
        <v>244</v>
      </c>
      <c r="D54" s="510" t="s">
        <v>187</v>
      </c>
      <c r="E54" s="514">
        <v>2.5000000000000001E-2</v>
      </c>
      <c r="F54" s="515">
        <v>220895.98</v>
      </c>
      <c r="G54" s="516"/>
      <c r="H54" s="516"/>
      <c r="I54" s="516"/>
      <c r="J54" s="516">
        <v>5522.4</v>
      </c>
      <c r="K54" s="516"/>
      <c r="L54" s="516"/>
      <c r="M54" s="516"/>
      <c r="N54" s="516"/>
      <c r="O54" s="516"/>
      <c r="P54" s="516"/>
      <c r="Q54" s="516"/>
    </row>
    <row r="55" spans="1:17" ht="53.25" customHeight="1" x14ac:dyDescent="0.2">
      <c r="A55" s="511" t="s">
        <v>210</v>
      </c>
      <c r="B55" s="512" t="s">
        <v>245</v>
      </c>
      <c r="C55" s="513" t="s">
        <v>347</v>
      </c>
      <c r="D55" s="510" t="s">
        <v>53</v>
      </c>
      <c r="E55" s="514">
        <v>2</v>
      </c>
      <c r="F55" s="515">
        <v>17.11</v>
      </c>
      <c r="G55" s="515">
        <v>10.34</v>
      </c>
      <c r="H55" s="515">
        <v>1.81</v>
      </c>
      <c r="I55" s="515">
        <v>0.26</v>
      </c>
      <c r="J55" s="516">
        <v>34.22</v>
      </c>
      <c r="K55" s="516">
        <v>20.68</v>
      </c>
      <c r="L55" s="516">
        <v>3.62</v>
      </c>
      <c r="M55" s="516">
        <v>0.52</v>
      </c>
      <c r="N55" s="516">
        <v>1.1000000000000001</v>
      </c>
      <c r="O55" s="516">
        <v>2.2000000000000002</v>
      </c>
      <c r="P55" s="516">
        <v>0.02</v>
      </c>
      <c r="Q55" s="516">
        <v>0.04</v>
      </c>
    </row>
    <row r="56" spans="1:17" ht="55.5" x14ac:dyDescent="0.2">
      <c r="A56" s="511" t="s">
        <v>211</v>
      </c>
      <c r="B56" s="512" t="s">
        <v>246</v>
      </c>
      <c r="C56" s="513" t="s">
        <v>348</v>
      </c>
      <c r="D56" s="510" t="s">
        <v>93</v>
      </c>
      <c r="E56" s="514">
        <v>0.08</v>
      </c>
      <c r="F56" s="515">
        <v>144.97</v>
      </c>
      <c r="G56" s="515">
        <v>142.13</v>
      </c>
      <c r="H56" s="516"/>
      <c r="I56" s="516"/>
      <c r="J56" s="516">
        <v>11.6</v>
      </c>
      <c r="K56" s="516">
        <v>11.37</v>
      </c>
      <c r="L56" s="516"/>
      <c r="M56" s="516"/>
      <c r="N56" s="516">
        <v>15.12</v>
      </c>
      <c r="O56" s="516">
        <v>1.21</v>
      </c>
      <c r="P56" s="516"/>
      <c r="Q56" s="516"/>
    </row>
    <row r="57" spans="1:17" ht="53.25" customHeight="1" x14ac:dyDescent="0.2">
      <c r="A57" s="511" t="s">
        <v>212</v>
      </c>
      <c r="B57" s="512" t="s">
        <v>247</v>
      </c>
      <c r="C57" s="513" t="s">
        <v>248</v>
      </c>
      <c r="D57" s="510" t="s">
        <v>93</v>
      </c>
      <c r="E57" s="514">
        <v>0.08</v>
      </c>
      <c r="F57" s="515">
        <v>762</v>
      </c>
      <c r="G57" s="516"/>
      <c r="H57" s="516"/>
      <c r="I57" s="516"/>
      <c r="J57" s="516">
        <v>60.96</v>
      </c>
      <c r="K57" s="516"/>
      <c r="L57" s="516"/>
      <c r="M57" s="516"/>
      <c r="N57" s="516"/>
      <c r="O57" s="516"/>
      <c r="P57" s="516"/>
      <c r="Q57" s="516"/>
    </row>
    <row r="58" spans="1:17" ht="53.25" customHeight="1" x14ac:dyDescent="0.2">
      <c r="A58" s="511" t="s">
        <v>213</v>
      </c>
      <c r="B58" s="512" t="s">
        <v>249</v>
      </c>
      <c r="C58" s="513" t="s">
        <v>349</v>
      </c>
      <c r="D58" s="510" t="s">
        <v>53</v>
      </c>
      <c r="E58" s="514">
        <v>3</v>
      </c>
      <c r="F58" s="515">
        <v>37.49</v>
      </c>
      <c r="G58" s="515">
        <v>20.68</v>
      </c>
      <c r="H58" s="515">
        <v>8.9700000000000006</v>
      </c>
      <c r="I58" s="515">
        <v>1.1100000000000001</v>
      </c>
      <c r="J58" s="516">
        <v>112.47</v>
      </c>
      <c r="K58" s="516">
        <v>62.04</v>
      </c>
      <c r="L58" s="516">
        <v>26.91</v>
      </c>
      <c r="M58" s="516">
        <v>3.33</v>
      </c>
      <c r="N58" s="516">
        <v>2.15</v>
      </c>
      <c r="O58" s="516">
        <v>6.45</v>
      </c>
      <c r="P58" s="516">
        <v>0.09</v>
      </c>
      <c r="Q58" s="516">
        <v>0.27</v>
      </c>
    </row>
    <row r="59" spans="1:17" ht="53.25" x14ac:dyDescent="0.2">
      <c r="A59" s="511" t="s">
        <v>214</v>
      </c>
      <c r="B59" s="512" t="s">
        <v>196</v>
      </c>
      <c r="C59" s="513" t="s">
        <v>350</v>
      </c>
      <c r="D59" s="510" t="s">
        <v>53</v>
      </c>
      <c r="E59" s="514">
        <v>1</v>
      </c>
      <c r="F59" s="515">
        <v>9.26</v>
      </c>
      <c r="G59" s="515">
        <v>6.94</v>
      </c>
      <c r="H59" s="515">
        <v>1.81</v>
      </c>
      <c r="I59" s="515">
        <v>0.26</v>
      </c>
      <c r="J59" s="516">
        <v>9.26</v>
      </c>
      <c r="K59" s="516">
        <v>6.94</v>
      </c>
      <c r="L59" s="516">
        <v>1.81</v>
      </c>
      <c r="M59" s="516">
        <v>0.26</v>
      </c>
      <c r="N59" s="516">
        <v>0.7</v>
      </c>
      <c r="O59" s="516">
        <v>0.7</v>
      </c>
      <c r="P59" s="516">
        <v>0.02</v>
      </c>
      <c r="Q59" s="516">
        <v>0.02</v>
      </c>
    </row>
    <row r="60" spans="1:17" ht="15" customHeight="1" x14ac:dyDescent="0.2">
      <c r="A60" s="612" t="s">
        <v>67</v>
      </c>
      <c r="B60" s="628"/>
      <c r="C60" s="628"/>
      <c r="D60" s="628"/>
      <c r="E60" s="628"/>
      <c r="F60" s="628"/>
      <c r="G60" s="628"/>
      <c r="H60" s="628"/>
      <c r="I60" s="628"/>
      <c r="J60" s="515">
        <v>8270.9500000000007</v>
      </c>
      <c r="K60" s="515">
        <v>320.02</v>
      </c>
      <c r="L60" s="515">
        <v>121.33</v>
      </c>
      <c r="M60" s="515">
        <v>12.56</v>
      </c>
      <c r="N60" s="516"/>
      <c r="O60" s="515">
        <v>33.119999999999997</v>
      </c>
      <c r="P60" s="516"/>
      <c r="Q60" s="515">
        <v>1.07</v>
      </c>
    </row>
    <row r="61" spans="1:17" ht="15" customHeight="1" x14ac:dyDescent="0.2">
      <c r="A61" s="612" t="s">
        <v>36</v>
      </c>
      <c r="B61" s="628"/>
      <c r="C61" s="628"/>
      <c r="D61" s="628"/>
      <c r="E61" s="628"/>
      <c r="F61" s="628"/>
      <c r="G61" s="628"/>
      <c r="H61" s="628"/>
      <c r="I61" s="628"/>
      <c r="J61" s="515">
        <v>133121.63</v>
      </c>
      <c r="K61" s="515">
        <v>17088.89</v>
      </c>
      <c r="L61" s="515">
        <v>3918.1</v>
      </c>
      <c r="M61" s="515">
        <v>670.62</v>
      </c>
      <c r="N61" s="516"/>
      <c r="O61" s="515">
        <v>39.74</v>
      </c>
      <c r="P61" s="516"/>
      <c r="Q61" s="515">
        <v>1.28</v>
      </c>
    </row>
    <row r="62" spans="1:17" ht="15" customHeight="1" x14ac:dyDescent="0.2">
      <c r="A62" s="612" t="s">
        <v>37</v>
      </c>
      <c r="B62" s="628"/>
      <c r="C62" s="628"/>
      <c r="D62" s="628"/>
      <c r="E62" s="628"/>
      <c r="F62" s="628"/>
      <c r="G62" s="628"/>
      <c r="H62" s="628"/>
      <c r="I62" s="628"/>
      <c r="J62" s="515">
        <v>17352.95</v>
      </c>
      <c r="K62" s="516"/>
      <c r="L62" s="516"/>
      <c r="M62" s="516"/>
      <c r="N62" s="516"/>
      <c r="O62" s="516"/>
      <c r="P62" s="516"/>
      <c r="Q62" s="516"/>
    </row>
    <row r="63" spans="1:17" ht="15" customHeight="1" x14ac:dyDescent="0.2">
      <c r="A63" s="612" t="s">
        <v>38</v>
      </c>
      <c r="B63" s="628"/>
      <c r="C63" s="628"/>
      <c r="D63" s="628"/>
      <c r="E63" s="628"/>
      <c r="F63" s="628"/>
      <c r="G63" s="628"/>
      <c r="H63" s="628"/>
      <c r="I63" s="628"/>
      <c r="J63" s="515">
        <v>9108.7199999999993</v>
      </c>
      <c r="K63" s="516"/>
      <c r="L63" s="516"/>
      <c r="M63" s="516"/>
      <c r="N63" s="516"/>
      <c r="O63" s="516"/>
      <c r="P63" s="516"/>
      <c r="Q63" s="516"/>
    </row>
    <row r="64" spans="1:17" ht="15" customHeight="1" x14ac:dyDescent="0.2">
      <c r="A64" s="614" t="s">
        <v>352</v>
      </c>
      <c r="B64" s="628"/>
      <c r="C64" s="628"/>
      <c r="D64" s="628"/>
      <c r="E64" s="628"/>
      <c r="F64" s="628"/>
      <c r="G64" s="628"/>
      <c r="H64" s="628"/>
      <c r="I64" s="628"/>
      <c r="J64" s="518">
        <v>159583.29999999999</v>
      </c>
      <c r="K64" s="516"/>
      <c r="L64" s="516"/>
      <c r="M64" s="516"/>
      <c r="N64" s="516"/>
      <c r="O64" s="518">
        <v>39.74</v>
      </c>
      <c r="P64" s="516"/>
      <c r="Q64" s="518">
        <v>1.28</v>
      </c>
    </row>
    <row r="65" spans="1:17" ht="15" customHeight="1" x14ac:dyDescent="0.2">
      <c r="A65" s="619" t="s">
        <v>379</v>
      </c>
      <c r="B65" s="628"/>
      <c r="C65" s="628"/>
      <c r="D65" s="628"/>
      <c r="E65" s="628"/>
      <c r="F65" s="628"/>
      <c r="G65" s="628"/>
      <c r="H65" s="628"/>
      <c r="I65" s="628"/>
      <c r="J65" s="628"/>
      <c r="K65" s="628"/>
      <c r="L65" s="628"/>
      <c r="M65" s="628"/>
      <c r="N65" s="628"/>
      <c r="O65" s="628"/>
      <c r="P65" s="628"/>
      <c r="Q65" s="628"/>
    </row>
    <row r="66" spans="1:17" ht="53.25" x14ac:dyDescent="0.2">
      <c r="A66" s="517" t="s">
        <v>250</v>
      </c>
      <c r="B66" s="512" t="s">
        <v>251</v>
      </c>
      <c r="C66" s="513" t="s">
        <v>252</v>
      </c>
      <c r="D66" s="510" t="s">
        <v>53</v>
      </c>
      <c r="E66" s="514">
        <v>3</v>
      </c>
      <c r="F66" s="516"/>
      <c r="G66" s="516"/>
      <c r="H66" s="516"/>
      <c r="I66" s="516"/>
      <c r="J66" s="516"/>
      <c r="K66" s="516"/>
      <c r="L66" s="516"/>
      <c r="M66" s="516"/>
      <c r="N66" s="516"/>
      <c r="O66" s="516"/>
      <c r="P66" s="516"/>
      <c r="Q66" s="516"/>
    </row>
    <row r="67" spans="1:17" ht="36" x14ac:dyDescent="0.2">
      <c r="A67" s="517" t="s">
        <v>253</v>
      </c>
      <c r="B67" s="512" t="s">
        <v>81</v>
      </c>
      <c r="C67" s="513" t="s">
        <v>396</v>
      </c>
      <c r="D67" s="510" t="s">
        <v>53</v>
      </c>
      <c r="E67" s="514">
        <v>1</v>
      </c>
      <c r="F67" s="516"/>
      <c r="G67" s="516"/>
      <c r="H67" s="516"/>
      <c r="I67" s="516"/>
      <c r="J67" s="516"/>
      <c r="K67" s="516"/>
      <c r="L67" s="516"/>
      <c r="M67" s="516"/>
      <c r="N67" s="516"/>
      <c r="O67" s="516"/>
      <c r="P67" s="516"/>
      <c r="Q67" s="516"/>
    </row>
    <row r="68" spans="1:17" ht="15" customHeight="1" x14ac:dyDescent="0.2">
      <c r="A68" s="612" t="s">
        <v>67</v>
      </c>
      <c r="B68" s="628"/>
      <c r="C68" s="628"/>
      <c r="D68" s="628"/>
      <c r="E68" s="628"/>
      <c r="F68" s="628"/>
      <c r="G68" s="628"/>
      <c r="H68" s="628"/>
      <c r="I68" s="628"/>
      <c r="J68" s="516"/>
      <c r="K68" s="516"/>
      <c r="L68" s="516"/>
      <c r="M68" s="516"/>
      <c r="N68" s="516"/>
      <c r="O68" s="516"/>
      <c r="P68" s="516"/>
      <c r="Q68" s="516"/>
    </row>
    <row r="69" spans="1:17" ht="15" customHeight="1" x14ac:dyDescent="0.2">
      <c r="A69" s="614" t="s">
        <v>380</v>
      </c>
      <c r="B69" s="628"/>
      <c r="C69" s="628"/>
      <c r="D69" s="628"/>
      <c r="E69" s="628"/>
      <c r="F69" s="628"/>
      <c r="G69" s="628"/>
      <c r="H69" s="628"/>
      <c r="I69" s="628"/>
      <c r="J69" s="516"/>
      <c r="K69" s="516"/>
      <c r="L69" s="516"/>
      <c r="M69" s="516"/>
      <c r="N69" s="516"/>
      <c r="O69" s="516"/>
      <c r="P69" s="516"/>
      <c r="Q69" s="516"/>
    </row>
    <row r="70" spans="1:17" ht="15" customHeight="1" x14ac:dyDescent="0.2">
      <c r="A70" s="610" t="s">
        <v>46</v>
      </c>
      <c r="B70" s="630"/>
      <c r="C70" s="630"/>
      <c r="D70" s="630"/>
      <c r="E70" s="630"/>
      <c r="F70" s="630"/>
      <c r="G70" s="630"/>
      <c r="H70" s="630"/>
      <c r="I70" s="630"/>
      <c r="J70" s="630"/>
      <c r="K70" s="630"/>
      <c r="L70" s="630"/>
      <c r="M70" s="630"/>
      <c r="N70" s="630"/>
      <c r="O70" s="630"/>
      <c r="P70" s="630"/>
      <c r="Q70" s="630"/>
    </row>
    <row r="71" spans="1:17" ht="15" customHeight="1" x14ac:dyDescent="0.2">
      <c r="A71" s="612" t="s">
        <v>68</v>
      </c>
      <c r="B71" s="628"/>
      <c r="C71" s="628"/>
      <c r="D71" s="628"/>
      <c r="E71" s="628"/>
      <c r="F71" s="628"/>
      <c r="G71" s="628"/>
      <c r="H71" s="628"/>
      <c r="I71" s="628"/>
      <c r="J71" s="515">
        <v>8270.9500000000007</v>
      </c>
      <c r="K71" s="515">
        <v>320.02</v>
      </c>
      <c r="L71" s="515">
        <v>121.33</v>
      </c>
      <c r="M71" s="515">
        <v>12.56</v>
      </c>
      <c r="N71" s="516"/>
      <c r="O71" s="515">
        <v>33.119999999999997</v>
      </c>
      <c r="P71" s="516"/>
      <c r="Q71" s="515">
        <v>1.07</v>
      </c>
    </row>
    <row r="72" spans="1:17" ht="15" customHeight="1" x14ac:dyDescent="0.2">
      <c r="A72" s="612" t="s">
        <v>47</v>
      </c>
      <c r="B72" s="628"/>
      <c r="C72" s="628"/>
      <c r="D72" s="628"/>
      <c r="E72" s="628"/>
      <c r="F72" s="628"/>
      <c r="G72" s="628"/>
      <c r="H72" s="628"/>
      <c r="I72" s="628"/>
      <c r="J72" s="515">
        <v>133121.63</v>
      </c>
      <c r="K72" s="515">
        <v>17088.89</v>
      </c>
      <c r="L72" s="515">
        <v>3918.1</v>
      </c>
      <c r="M72" s="515">
        <v>670.62</v>
      </c>
      <c r="N72" s="516"/>
      <c r="O72" s="515">
        <v>39.74</v>
      </c>
      <c r="P72" s="516"/>
      <c r="Q72" s="515">
        <v>1.28</v>
      </c>
    </row>
    <row r="73" spans="1:17" ht="15" customHeight="1" x14ac:dyDescent="0.2">
      <c r="A73" s="612" t="s">
        <v>48</v>
      </c>
      <c r="B73" s="628"/>
      <c r="C73" s="628"/>
      <c r="D73" s="628"/>
      <c r="E73" s="628"/>
      <c r="F73" s="628"/>
      <c r="G73" s="628"/>
      <c r="H73" s="628"/>
      <c r="I73" s="628"/>
      <c r="J73" s="516"/>
      <c r="K73" s="516"/>
      <c r="L73" s="516"/>
      <c r="M73" s="516"/>
      <c r="N73" s="516"/>
      <c r="O73" s="516"/>
      <c r="P73" s="516"/>
      <c r="Q73" s="516"/>
    </row>
    <row r="74" spans="1:17" ht="15" customHeight="1" x14ac:dyDescent="0.2">
      <c r="A74" s="612" t="s">
        <v>278</v>
      </c>
      <c r="B74" s="628"/>
      <c r="C74" s="628"/>
      <c r="D74" s="628"/>
      <c r="E74" s="628"/>
      <c r="F74" s="628"/>
      <c r="G74" s="628"/>
      <c r="H74" s="628"/>
      <c r="I74" s="628"/>
      <c r="J74" s="515">
        <v>1186.1199999999999</v>
      </c>
      <c r="K74" s="516"/>
      <c r="L74" s="516"/>
      <c r="M74" s="516"/>
      <c r="N74" s="516"/>
      <c r="O74" s="516"/>
      <c r="P74" s="516"/>
      <c r="Q74" s="516"/>
    </row>
    <row r="75" spans="1:17" ht="23.25" customHeight="1" x14ac:dyDescent="0.2">
      <c r="A75" s="612" t="s">
        <v>331</v>
      </c>
      <c r="B75" s="628"/>
      <c r="C75" s="628"/>
      <c r="D75" s="628"/>
      <c r="E75" s="628"/>
      <c r="F75" s="628"/>
      <c r="G75" s="628"/>
      <c r="H75" s="628"/>
      <c r="I75" s="628"/>
      <c r="J75" s="515">
        <v>88.27</v>
      </c>
      <c r="K75" s="515">
        <v>64</v>
      </c>
      <c r="L75" s="515">
        <v>24.27</v>
      </c>
      <c r="M75" s="515">
        <v>2.5099999999999998</v>
      </c>
      <c r="N75" s="516"/>
      <c r="O75" s="515">
        <v>6.6239999999999997</v>
      </c>
      <c r="P75" s="516"/>
      <c r="Q75" s="515">
        <v>0.214</v>
      </c>
    </row>
    <row r="76" spans="1:17" ht="48" customHeight="1" x14ac:dyDescent="0.2">
      <c r="A76" s="612" t="s">
        <v>397</v>
      </c>
      <c r="B76" s="628"/>
      <c r="C76" s="628"/>
      <c r="D76" s="628"/>
      <c r="E76" s="628"/>
      <c r="F76" s="628"/>
      <c r="G76" s="628"/>
      <c r="H76" s="628"/>
      <c r="I76" s="628"/>
      <c r="J76" s="515">
        <v>3588.9</v>
      </c>
      <c r="K76" s="516"/>
      <c r="L76" s="516"/>
      <c r="M76" s="516"/>
      <c r="N76" s="516"/>
      <c r="O76" s="516"/>
      <c r="P76" s="516"/>
      <c r="Q76" s="516"/>
    </row>
    <row r="77" spans="1:17" ht="15" customHeight="1" x14ac:dyDescent="0.2">
      <c r="A77" s="612" t="s">
        <v>255</v>
      </c>
      <c r="B77" s="628"/>
      <c r="C77" s="628"/>
      <c r="D77" s="628"/>
      <c r="E77" s="628"/>
      <c r="F77" s="628"/>
      <c r="G77" s="628"/>
      <c r="H77" s="628"/>
      <c r="I77" s="628"/>
      <c r="J77" s="515">
        <v>119987.39</v>
      </c>
      <c r="K77" s="515">
        <v>16704.87</v>
      </c>
      <c r="L77" s="515">
        <v>3772.5</v>
      </c>
      <c r="M77" s="515">
        <v>655.55</v>
      </c>
      <c r="N77" s="516"/>
      <c r="O77" s="516"/>
      <c r="P77" s="516"/>
      <c r="Q77" s="516"/>
    </row>
    <row r="78" spans="1:17" ht="26.25" customHeight="1" x14ac:dyDescent="0.2">
      <c r="A78" s="612" t="s">
        <v>37</v>
      </c>
      <c r="B78" s="628"/>
      <c r="C78" s="628"/>
      <c r="D78" s="628"/>
      <c r="E78" s="628"/>
      <c r="F78" s="628"/>
      <c r="G78" s="628"/>
      <c r="H78" s="628"/>
      <c r="I78" s="628"/>
      <c r="J78" s="515">
        <v>17352.95</v>
      </c>
      <c r="K78" s="516"/>
      <c r="L78" s="516"/>
      <c r="M78" s="516"/>
      <c r="N78" s="516"/>
      <c r="O78" s="516"/>
      <c r="P78" s="516"/>
      <c r="Q78" s="516"/>
    </row>
    <row r="79" spans="1:17" ht="15" customHeight="1" x14ac:dyDescent="0.2">
      <c r="A79" s="612" t="s">
        <v>48</v>
      </c>
      <c r="B79" s="628"/>
      <c r="C79" s="628"/>
      <c r="D79" s="628"/>
      <c r="E79" s="628"/>
      <c r="F79" s="628"/>
      <c r="G79" s="628"/>
      <c r="H79" s="628"/>
      <c r="I79" s="628"/>
      <c r="J79" s="516"/>
      <c r="K79" s="516"/>
      <c r="L79" s="516"/>
      <c r="M79" s="516"/>
      <c r="N79" s="516"/>
      <c r="O79" s="516"/>
      <c r="P79" s="516"/>
      <c r="Q79" s="516"/>
    </row>
    <row r="80" spans="1:17" ht="15" customHeight="1" x14ac:dyDescent="0.2">
      <c r="A80" s="612" t="s">
        <v>256</v>
      </c>
      <c r="B80" s="628"/>
      <c r="C80" s="628"/>
      <c r="D80" s="628"/>
      <c r="E80" s="628"/>
      <c r="F80" s="628"/>
      <c r="G80" s="628"/>
      <c r="H80" s="628"/>
      <c r="I80" s="628"/>
      <c r="J80" s="515">
        <v>2465.8000000000002</v>
      </c>
      <c r="K80" s="516"/>
      <c r="L80" s="516"/>
      <c r="M80" s="516"/>
      <c r="N80" s="516"/>
      <c r="O80" s="516"/>
      <c r="P80" s="516"/>
      <c r="Q80" s="516"/>
    </row>
    <row r="81" spans="1:17" ht="15" customHeight="1" x14ac:dyDescent="0.2">
      <c r="A81" s="612" t="s">
        <v>353</v>
      </c>
      <c r="B81" s="628"/>
      <c r="C81" s="628"/>
      <c r="D81" s="628"/>
      <c r="E81" s="628"/>
      <c r="F81" s="628"/>
      <c r="G81" s="628"/>
      <c r="H81" s="628"/>
      <c r="I81" s="628"/>
      <c r="J81" s="515">
        <v>14887.15</v>
      </c>
      <c r="K81" s="516"/>
      <c r="L81" s="516"/>
      <c r="M81" s="516"/>
      <c r="N81" s="516"/>
      <c r="O81" s="516"/>
      <c r="P81" s="516"/>
      <c r="Q81" s="516"/>
    </row>
    <row r="82" spans="1:17" ht="15" customHeight="1" x14ac:dyDescent="0.2">
      <c r="A82" s="612" t="s">
        <v>38</v>
      </c>
      <c r="B82" s="628"/>
      <c r="C82" s="628"/>
      <c r="D82" s="628"/>
      <c r="E82" s="628"/>
      <c r="F82" s="628"/>
      <c r="G82" s="628"/>
      <c r="H82" s="628"/>
      <c r="I82" s="628"/>
      <c r="J82" s="515">
        <v>9108.7199999999993</v>
      </c>
      <c r="K82" s="516"/>
      <c r="L82" s="516"/>
      <c r="M82" s="516"/>
      <c r="N82" s="516"/>
      <c r="O82" s="516"/>
      <c r="P82" s="516"/>
      <c r="Q82" s="516"/>
    </row>
    <row r="83" spans="1:17" ht="15" customHeight="1" x14ac:dyDescent="0.2">
      <c r="A83" s="612" t="s">
        <v>48</v>
      </c>
      <c r="B83" s="628"/>
      <c r="C83" s="628"/>
      <c r="D83" s="628"/>
      <c r="E83" s="628"/>
      <c r="F83" s="628"/>
      <c r="G83" s="628"/>
      <c r="H83" s="628"/>
      <c r="I83" s="628"/>
      <c r="J83" s="516"/>
      <c r="K83" s="516"/>
      <c r="L83" s="516"/>
      <c r="M83" s="516"/>
      <c r="N83" s="516"/>
      <c r="O83" s="516"/>
      <c r="P83" s="516"/>
      <c r="Q83" s="516"/>
    </row>
    <row r="84" spans="1:17" ht="15" customHeight="1" x14ac:dyDescent="0.2">
      <c r="A84" s="612" t="s">
        <v>354</v>
      </c>
      <c r="B84" s="628"/>
      <c r="C84" s="628"/>
      <c r="D84" s="628"/>
      <c r="E84" s="628"/>
      <c r="F84" s="628"/>
      <c r="G84" s="628"/>
      <c r="H84" s="628"/>
      <c r="I84" s="628"/>
      <c r="J84" s="515">
        <v>7747.39</v>
      </c>
      <c r="K84" s="516"/>
      <c r="L84" s="516"/>
      <c r="M84" s="516"/>
      <c r="N84" s="516"/>
      <c r="O84" s="516"/>
      <c r="P84" s="516"/>
      <c r="Q84" s="516"/>
    </row>
    <row r="85" spans="1:17" ht="15" customHeight="1" x14ac:dyDescent="0.2">
      <c r="A85" s="612" t="s">
        <v>257</v>
      </c>
      <c r="B85" s="628"/>
      <c r="C85" s="628"/>
      <c r="D85" s="628"/>
      <c r="E85" s="628"/>
      <c r="F85" s="628"/>
      <c r="G85" s="628"/>
      <c r="H85" s="628"/>
      <c r="I85" s="628"/>
      <c r="J85" s="515">
        <v>1361.33</v>
      </c>
      <c r="K85" s="516"/>
      <c r="L85" s="516"/>
      <c r="M85" s="516"/>
      <c r="N85" s="516"/>
      <c r="O85" s="516"/>
      <c r="P85" s="516"/>
      <c r="Q85" s="516"/>
    </row>
    <row r="86" spans="1:17" ht="25.5" customHeight="1" x14ac:dyDescent="0.2">
      <c r="A86" s="614" t="s">
        <v>49</v>
      </c>
      <c r="B86" s="628"/>
      <c r="C86" s="628"/>
      <c r="D86" s="628"/>
      <c r="E86" s="628"/>
      <c r="F86" s="628"/>
      <c r="G86" s="628"/>
      <c r="H86" s="628"/>
      <c r="I86" s="628"/>
      <c r="J86" s="516"/>
      <c r="K86" s="516"/>
      <c r="L86" s="516"/>
      <c r="M86" s="516"/>
      <c r="N86" s="516"/>
      <c r="O86" s="516"/>
      <c r="P86" s="516"/>
      <c r="Q86" s="516"/>
    </row>
    <row r="87" spans="1:17" ht="15" customHeight="1" x14ac:dyDescent="0.2">
      <c r="A87" s="612" t="s">
        <v>398</v>
      </c>
      <c r="B87" s="628"/>
      <c r="C87" s="628"/>
      <c r="D87" s="628"/>
      <c r="E87" s="628"/>
      <c r="F87" s="628"/>
      <c r="G87" s="628"/>
      <c r="H87" s="628"/>
      <c r="I87" s="628"/>
      <c r="J87" s="515">
        <v>155141.93</v>
      </c>
      <c r="K87" s="516"/>
      <c r="L87" s="516"/>
      <c r="M87" s="516"/>
      <c r="N87" s="516"/>
      <c r="O87" s="515">
        <v>39.74</v>
      </c>
      <c r="P87" s="516"/>
      <c r="Q87" s="515">
        <v>1.28</v>
      </c>
    </row>
    <row r="88" spans="1:17" ht="15" customHeight="1" x14ac:dyDescent="0.2">
      <c r="A88" s="612" t="s">
        <v>399</v>
      </c>
      <c r="B88" s="628"/>
      <c r="C88" s="628"/>
      <c r="D88" s="628"/>
      <c r="E88" s="628"/>
      <c r="F88" s="628"/>
      <c r="G88" s="628"/>
      <c r="H88" s="628"/>
      <c r="I88" s="628"/>
      <c r="J88" s="515">
        <v>4441.37</v>
      </c>
      <c r="K88" s="516"/>
      <c r="L88" s="516"/>
      <c r="M88" s="516"/>
      <c r="N88" s="516"/>
      <c r="O88" s="516"/>
      <c r="P88" s="516"/>
      <c r="Q88" s="516"/>
    </row>
    <row r="89" spans="1:17" ht="26.25" customHeight="1" x14ac:dyDescent="0.2">
      <c r="A89" s="612" t="s">
        <v>39</v>
      </c>
      <c r="B89" s="628"/>
      <c r="C89" s="628"/>
      <c r="D89" s="628"/>
      <c r="E89" s="628"/>
      <c r="F89" s="628"/>
      <c r="G89" s="628"/>
      <c r="H89" s="628"/>
      <c r="I89" s="628"/>
      <c r="J89" s="515">
        <v>159583.29999999999</v>
      </c>
      <c r="K89" s="516"/>
      <c r="L89" s="516"/>
      <c r="M89" s="516"/>
      <c r="N89" s="516"/>
      <c r="O89" s="515">
        <v>39.74</v>
      </c>
      <c r="P89" s="516"/>
      <c r="Q89" s="515">
        <v>1.28</v>
      </c>
    </row>
    <row r="90" spans="1:17" ht="15" customHeight="1" x14ac:dyDescent="0.2">
      <c r="A90" s="612" t="s">
        <v>40</v>
      </c>
      <c r="B90" s="628"/>
      <c r="C90" s="628"/>
      <c r="D90" s="628"/>
      <c r="E90" s="628"/>
      <c r="F90" s="628"/>
      <c r="G90" s="628"/>
      <c r="H90" s="628"/>
      <c r="I90" s="628"/>
      <c r="J90" s="516"/>
      <c r="K90" s="516"/>
      <c r="L90" s="516"/>
      <c r="M90" s="516"/>
      <c r="N90" s="516"/>
      <c r="O90" s="516"/>
      <c r="P90" s="516"/>
      <c r="Q90" s="516"/>
    </row>
    <row r="91" spans="1:17" ht="15" customHeight="1" x14ac:dyDescent="0.2">
      <c r="A91" s="612" t="s">
        <v>41</v>
      </c>
      <c r="B91" s="628"/>
      <c r="C91" s="628"/>
      <c r="D91" s="628"/>
      <c r="E91" s="628"/>
      <c r="F91" s="628"/>
      <c r="G91" s="628"/>
      <c r="H91" s="628"/>
      <c r="I91" s="628"/>
      <c r="J91" s="515">
        <v>107673.27</v>
      </c>
      <c r="K91" s="516"/>
      <c r="L91" s="516"/>
      <c r="M91" s="516"/>
      <c r="N91" s="516"/>
      <c r="O91" s="516"/>
      <c r="P91" s="516"/>
      <c r="Q91" s="516"/>
    </row>
    <row r="92" spans="1:17" ht="15" customHeight="1" x14ac:dyDescent="0.2">
      <c r="A92" s="612" t="s">
        <v>42</v>
      </c>
      <c r="B92" s="628"/>
      <c r="C92" s="628"/>
      <c r="D92" s="628"/>
      <c r="E92" s="628"/>
      <c r="F92" s="628"/>
      <c r="G92" s="628"/>
      <c r="H92" s="628"/>
      <c r="I92" s="628"/>
      <c r="J92" s="515">
        <v>3918.1</v>
      </c>
      <c r="K92" s="516"/>
      <c r="L92" s="516"/>
      <c r="M92" s="516"/>
      <c r="N92" s="516"/>
      <c r="O92" s="516"/>
      <c r="P92" s="516"/>
      <c r="Q92" s="516"/>
    </row>
    <row r="93" spans="1:17" ht="15" customHeight="1" x14ac:dyDescent="0.2">
      <c r="A93" s="612" t="s">
        <v>43</v>
      </c>
      <c r="B93" s="628"/>
      <c r="C93" s="628"/>
      <c r="D93" s="628"/>
      <c r="E93" s="628"/>
      <c r="F93" s="628"/>
      <c r="G93" s="628"/>
      <c r="H93" s="628"/>
      <c r="I93" s="628"/>
      <c r="J93" s="515">
        <v>17759.509999999998</v>
      </c>
      <c r="K93" s="516"/>
      <c r="L93" s="516"/>
      <c r="M93" s="516"/>
      <c r="N93" s="516"/>
      <c r="O93" s="516"/>
      <c r="P93" s="516"/>
      <c r="Q93" s="516"/>
    </row>
    <row r="94" spans="1:17" ht="15" customHeight="1" x14ac:dyDescent="0.2">
      <c r="A94" s="612" t="s">
        <v>82</v>
      </c>
      <c r="B94" s="628"/>
      <c r="C94" s="628"/>
      <c r="D94" s="628"/>
      <c r="E94" s="628"/>
      <c r="F94" s="628"/>
      <c r="G94" s="628"/>
      <c r="H94" s="628"/>
      <c r="I94" s="628"/>
      <c r="J94" s="515">
        <v>4441.37</v>
      </c>
      <c r="K94" s="516"/>
      <c r="L94" s="516"/>
      <c r="M94" s="516"/>
      <c r="N94" s="516"/>
      <c r="O94" s="516"/>
      <c r="P94" s="516"/>
      <c r="Q94" s="516"/>
    </row>
    <row r="95" spans="1:17" ht="15" customHeight="1" x14ac:dyDescent="0.2">
      <c r="A95" s="612" t="s">
        <v>44</v>
      </c>
      <c r="B95" s="628"/>
      <c r="C95" s="628"/>
      <c r="D95" s="628"/>
      <c r="E95" s="628"/>
      <c r="F95" s="628"/>
      <c r="G95" s="628"/>
      <c r="H95" s="628"/>
      <c r="I95" s="628"/>
      <c r="J95" s="515">
        <v>17352.95</v>
      </c>
      <c r="K95" s="516"/>
      <c r="L95" s="516"/>
      <c r="M95" s="516"/>
      <c r="N95" s="516"/>
      <c r="O95" s="516"/>
      <c r="P95" s="516"/>
      <c r="Q95" s="516"/>
    </row>
    <row r="96" spans="1:17" ht="20.25" customHeight="1" x14ac:dyDescent="0.2">
      <c r="A96" s="612" t="s">
        <v>45</v>
      </c>
      <c r="B96" s="628"/>
      <c r="C96" s="628"/>
      <c r="D96" s="628"/>
      <c r="E96" s="628"/>
      <c r="F96" s="628"/>
      <c r="G96" s="628"/>
      <c r="H96" s="628"/>
      <c r="I96" s="628"/>
      <c r="J96" s="515">
        <v>9108.7199999999993</v>
      </c>
      <c r="K96" s="516"/>
      <c r="L96" s="516"/>
      <c r="M96" s="516"/>
      <c r="N96" s="516"/>
      <c r="O96" s="516"/>
      <c r="P96" s="516"/>
      <c r="Q96" s="516"/>
    </row>
    <row r="97" spans="1:17" ht="15" x14ac:dyDescent="0.2">
      <c r="A97" s="614" t="s">
        <v>50</v>
      </c>
      <c r="B97" s="628"/>
      <c r="C97" s="628"/>
      <c r="D97" s="628"/>
      <c r="E97" s="628"/>
      <c r="F97" s="628"/>
      <c r="G97" s="628"/>
      <c r="H97" s="628"/>
      <c r="I97" s="628"/>
      <c r="J97" s="518">
        <v>159583.29999999999</v>
      </c>
      <c r="K97" s="516"/>
      <c r="L97" s="516"/>
      <c r="M97" s="516"/>
      <c r="N97" s="516"/>
      <c r="O97" s="518">
        <v>39.74</v>
      </c>
      <c r="P97" s="516"/>
      <c r="Q97" s="518">
        <v>1.28</v>
      </c>
    </row>
    <row r="98" spans="1:17" ht="14.25" x14ac:dyDescent="0.2">
      <c r="A98" s="615" t="s">
        <v>61</v>
      </c>
      <c r="B98" s="615"/>
      <c r="C98" s="615"/>
      <c r="D98" s="615"/>
      <c r="E98" s="615"/>
      <c r="F98" s="615"/>
      <c r="G98" s="615"/>
      <c r="H98" s="615"/>
      <c r="I98" s="615"/>
      <c r="J98" s="615"/>
      <c r="K98" s="615"/>
      <c r="L98" s="616"/>
      <c r="M98" s="616"/>
    </row>
    <row r="100" spans="1:17" ht="14.25" x14ac:dyDescent="0.2">
      <c r="A100" s="615" t="s">
        <v>69</v>
      </c>
      <c r="B100" s="615"/>
      <c r="C100" s="615"/>
      <c r="D100" s="615"/>
      <c r="E100" s="615"/>
      <c r="F100" s="615"/>
      <c r="G100" s="615"/>
      <c r="H100" s="615"/>
      <c r="I100" s="615"/>
      <c r="J100" s="615"/>
      <c r="K100" s="615"/>
      <c r="L100" s="616"/>
      <c r="M100" s="616"/>
    </row>
  </sheetData>
  <mergeCells count="60">
    <mergeCell ref="A61:I61"/>
    <mergeCell ref="A62:I62"/>
    <mergeCell ref="A63:I63"/>
    <mergeCell ref="A35:Q35"/>
    <mergeCell ref="A60:I60"/>
    <mergeCell ref="A68:I68"/>
    <mergeCell ref="A69:I69"/>
    <mergeCell ref="A70:Q70"/>
    <mergeCell ref="A64:I64"/>
    <mergeCell ref="A65:Q65"/>
    <mergeCell ref="A73:I73"/>
    <mergeCell ref="A74:I74"/>
    <mergeCell ref="A75:I75"/>
    <mergeCell ref="A71:I71"/>
    <mergeCell ref="A72:I72"/>
    <mergeCell ref="A78:I78"/>
    <mergeCell ref="A79:I79"/>
    <mergeCell ref="A80:I80"/>
    <mergeCell ref="A76:I76"/>
    <mergeCell ref="A77:I77"/>
    <mergeCell ref="A85:I85"/>
    <mergeCell ref="A86:I86"/>
    <mergeCell ref="A87:I87"/>
    <mergeCell ref="A81:I81"/>
    <mergeCell ref="A82:I82"/>
    <mergeCell ref="A100:M100"/>
    <mergeCell ref="D22:Q22"/>
    <mergeCell ref="A98:M98"/>
    <mergeCell ref="J32:J33"/>
    <mergeCell ref="G32:I32"/>
    <mergeCell ref="A31:A33"/>
    <mergeCell ref="B31:B33"/>
    <mergeCell ref="C31:C33"/>
    <mergeCell ref="D31:D33"/>
    <mergeCell ref="E31:E33"/>
    <mergeCell ref="F32:F33"/>
    <mergeCell ref="O31:O33"/>
    <mergeCell ref="P31:P33"/>
    <mergeCell ref="A93:I93"/>
    <mergeCell ref="A83:I83"/>
    <mergeCell ref="A84:I84"/>
    <mergeCell ref="J23:K23"/>
    <mergeCell ref="J26:K26"/>
    <mergeCell ref="Q31:Q33"/>
    <mergeCell ref="K32:K33"/>
    <mergeCell ref="L32:N32"/>
    <mergeCell ref="F31:I31"/>
    <mergeCell ref="J31:N31"/>
    <mergeCell ref="J27:K27"/>
    <mergeCell ref="J25:K25"/>
    <mergeCell ref="J24:K24"/>
    <mergeCell ref="A94:I94"/>
    <mergeCell ref="A95:I95"/>
    <mergeCell ref="A96:I96"/>
    <mergeCell ref="A97:I97"/>
    <mergeCell ref="A88:I88"/>
    <mergeCell ref="A89:I89"/>
    <mergeCell ref="A90:I90"/>
    <mergeCell ref="A91:I91"/>
    <mergeCell ref="A92:I92"/>
  </mergeCells>
  <pageMargins left="0.7" right="0.7" top="0.75" bottom="0.75" header="0.3" footer="0.3"/>
  <pageSetup paperSize="9" scale="66" orientation="landscape" horizontalDpi="4294967294" verticalDpi="4294967294" r:id="rId1"/>
  <rowBreaks count="2" manualBreakCount="2">
    <brk id="55" max="16" man="1"/>
    <brk id="7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69"/>
  <sheetViews>
    <sheetView view="pageBreakPreview" topLeftCell="A16" zoomScale="89" zoomScaleSheetLayoutView="89" workbookViewId="0">
      <selection activeCell="J24" sqref="J24:K26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86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87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4"/>
      <c r="L9" s="44"/>
      <c r="M9" s="44"/>
      <c r="N9" s="44"/>
      <c r="O9" s="44"/>
      <c r="P9" s="44"/>
      <c r="Q9" s="44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4"/>
      <c r="L10" s="44"/>
      <c r="M10" s="44"/>
      <c r="N10" s="44"/>
      <c r="O10" s="44"/>
      <c r="P10" s="44"/>
      <c r="Q10" s="44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4"/>
      <c r="L11" s="44"/>
      <c r="M11" s="44"/>
      <c r="N11" s="44"/>
      <c r="O11" s="44"/>
      <c r="P11" s="44"/>
      <c r="Q11" s="44"/>
    </row>
    <row r="12" spans="1:17" x14ac:dyDescent="0.2">
      <c r="A12" s="36" t="s">
        <v>86</v>
      </c>
      <c r="B12" s="36"/>
      <c r="C12" s="36"/>
      <c r="D12" s="36"/>
      <c r="E12" s="14"/>
      <c r="F12" s="17"/>
      <c r="G12" s="17"/>
      <c r="H12" s="39"/>
      <c r="I12" s="39"/>
      <c r="J12" s="17"/>
      <c r="K12" s="44"/>
      <c r="L12" s="44"/>
      <c r="M12" s="44"/>
      <c r="N12" s="44"/>
      <c r="O12" s="44"/>
      <c r="P12" s="44"/>
      <c r="Q12" s="44"/>
    </row>
    <row r="13" spans="1:17" x14ac:dyDescent="0.2">
      <c r="A13" s="36"/>
      <c r="B13" s="36"/>
      <c r="C13" s="36"/>
      <c r="D13" s="33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x14ac:dyDescent="0.2">
      <c r="A14" s="36"/>
      <c r="B14" s="36"/>
      <c r="C14" s="36"/>
      <c r="D14" s="33"/>
      <c r="E14" s="14"/>
      <c r="F14" s="7"/>
      <c r="G14" s="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3"/>
      <c r="E16" s="19"/>
      <c r="F16" s="17"/>
      <c r="G16" s="17"/>
      <c r="H16" s="39"/>
      <c r="I16" s="39"/>
      <c r="J16" s="34"/>
      <c r="K16" s="34"/>
      <c r="L16" s="34"/>
      <c r="M16" s="34"/>
      <c r="N16" s="34"/>
      <c r="O16" s="34"/>
      <c r="P16" s="34"/>
      <c r="Q16" s="34"/>
    </row>
    <row r="17" spans="1:18" x14ac:dyDescent="0.2">
      <c r="A17" s="37"/>
      <c r="B17" s="37"/>
      <c r="C17" s="37"/>
      <c r="D17" s="13"/>
      <c r="E17" s="19"/>
      <c r="F17" s="18"/>
      <c r="G17" s="18"/>
      <c r="H17" s="250" t="s">
        <v>94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36"/>
      <c r="B18" s="36"/>
      <c r="C18" s="36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8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ht="16.5" customHeight="1" x14ac:dyDescent="0.2">
      <c r="A20" s="266"/>
      <c r="B20" s="267"/>
      <c r="C20" s="276" t="s">
        <v>11</v>
      </c>
      <c r="D20" s="621" t="s">
        <v>217</v>
      </c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</row>
    <row r="21" spans="1:18" x14ac:dyDescent="0.2">
      <c r="A21" s="266"/>
      <c r="B21" s="267"/>
      <c r="C21" s="268"/>
      <c r="D21" s="269"/>
      <c r="E21" s="277"/>
      <c r="F21" s="270"/>
      <c r="G21" s="270"/>
      <c r="H21" s="271" t="s">
        <v>12</v>
      </c>
      <c r="I21" s="271"/>
      <c r="J21" s="270"/>
      <c r="K21" s="272"/>
      <c r="L21" s="273"/>
      <c r="M21" s="273"/>
      <c r="N21" s="273"/>
      <c r="O21" s="273"/>
      <c r="P21" s="273"/>
      <c r="Q21" s="273"/>
    </row>
    <row r="22" spans="1:18" x14ac:dyDescent="0.2">
      <c r="A22" s="278"/>
      <c r="B22" s="279"/>
      <c r="C22" s="268"/>
      <c r="D22" s="269"/>
      <c r="E22" s="274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</row>
    <row r="23" spans="1:18" ht="15" customHeight="1" x14ac:dyDescent="0.25">
      <c r="A23" s="275"/>
      <c r="B23" s="267"/>
      <c r="C23" s="268"/>
      <c r="D23" s="617" t="s">
        <v>85</v>
      </c>
      <c r="E23" s="631"/>
      <c r="F23" s="631"/>
      <c r="G23" s="631"/>
      <c r="H23" s="631"/>
      <c r="I23" s="631"/>
      <c r="J23" s="631"/>
      <c r="K23" s="631"/>
      <c r="L23" s="631"/>
      <c r="M23" s="631"/>
      <c r="N23" s="631"/>
      <c r="O23" s="631"/>
      <c r="P23" s="631"/>
      <c r="Q23" s="631"/>
    </row>
    <row r="24" spans="1:18" ht="15" x14ac:dyDescent="0.25">
      <c r="A24" s="470"/>
      <c r="B24" s="473"/>
      <c r="C24" s="469"/>
      <c r="D24" s="475" t="s">
        <v>51</v>
      </c>
      <c r="E24" s="471"/>
      <c r="F24" s="471"/>
      <c r="G24" s="471"/>
      <c r="H24" s="475"/>
      <c r="I24" s="475"/>
      <c r="J24" s="635" t="s">
        <v>374</v>
      </c>
      <c r="K24" s="636"/>
      <c r="L24" s="474" t="s">
        <v>329</v>
      </c>
      <c r="M24" s="471"/>
      <c r="N24" s="471"/>
      <c r="O24" s="471"/>
      <c r="P24" s="471"/>
      <c r="Q24" s="472"/>
    </row>
    <row r="25" spans="1:18" ht="15" x14ac:dyDescent="0.25">
      <c r="A25" s="470"/>
      <c r="B25" s="473"/>
      <c r="C25" s="469"/>
      <c r="D25" s="475" t="s">
        <v>275</v>
      </c>
      <c r="E25" s="471"/>
      <c r="F25" s="471"/>
      <c r="G25" s="471"/>
      <c r="H25" s="475"/>
      <c r="I25" s="475"/>
      <c r="J25" s="635" t="s">
        <v>375</v>
      </c>
      <c r="K25" s="636"/>
      <c r="L25" s="474" t="s">
        <v>329</v>
      </c>
      <c r="M25" s="471"/>
      <c r="N25" s="471"/>
      <c r="O25" s="471"/>
      <c r="P25" s="471"/>
      <c r="Q25" s="472"/>
      <c r="R25" s="25"/>
    </row>
    <row r="26" spans="1:18" ht="15" x14ac:dyDescent="0.25">
      <c r="A26" s="470"/>
      <c r="B26" s="473"/>
      <c r="C26" s="469"/>
      <c r="D26" s="475" t="s">
        <v>14</v>
      </c>
      <c r="E26" s="471"/>
      <c r="F26" s="471"/>
      <c r="G26" s="471"/>
      <c r="H26" s="475"/>
      <c r="I26" s="475"/>
      <c r="J26" s="635" t="s">
        <v>376</v>
      </c>
      <c r="K26" s="636"/>
      <c r="L26" s="474" t="s">
        <v>15</v>
      </c>
      <c r="M26" s="471"/>
      <c r="N26" s="471"/>
      <c r="O26" s="471"/>
      <c r="P26" s="471"/>
      <c r="Q26" s="472"/>
    </row>
    <row r="27" spans="1:18" s="265" customFormat="1" x14ac:dyDescent="0.2">
      <c r="A27" s="470"/>
      <c r="B27" s="473"/>
      <c r="C27" s="469"/>
      <c r="D27" s="481" t="s">
        <v>337</v>
      </c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472"/>
    </row>
    <row r="28" spans="1:18" x14ac:dyDescent="0.2">
      <c r="A28" s="470"/>
      <c r="B28" s="473"/>
      <c r="C28" s="468"/>
      <c r="D28" s="469"/>
      <c r="E28" s="470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71"/>
      <c r="Q28" s="472"/>
    </row>
    <row r="29" spans="1:18" x14ac:dyDescent="0.2">
      <c r="A29" s="470"/>
      <c r="B29" s="473"/>
      <c r="C29" s="468"/>
      <c r="D29" s="469"/>
      <c r="E29" s="470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2"/>
    </row>
    <row r="30" spans="1:18" ht="12.75" customHeight="1" x14ac:dyDescent="0.2">
      <c r="A30" s="601" t="s">
        <v>16</v>
      </c>
      <c r="B30" s="603" t="s">
        <v>17</v>
      </c>
      <c r="C30" s="601" t="s">
        <v>1</v>
      </c>
      <c r="D30" s="601" t="s">
        <v>2</v>
      </c>
      <c r="E30" s="601" t="s">
        <v>18</v>
      </c>
      <c r="F30" s="601" t="s">
        <v>19</v>
      </c>
      <c r="G30" s="602"/>
      <c r="H30" s="602"/>
      <c r="I30" s="602"/>
      <c r="J30" s="601" t="s">
        <v>20</v>
      </c>
      <c r="K30" s="609"/>
      <c r="L30" s="609"/>
      <c r="M30" s="609"/>
      <c r="N30" s="609"/>
      <c r="O30" s="601" t="s">
        <v>21</v>
      </c>
      <c r="P30" s="601" t="s">
        <v>22</v>
      </c>
      <c r="Q30" s="606" t="s">
        <v>276</v>
      </c>
    </row>
    <row r="31" spans="1:18" ht="12.75" customHeight="1" x14ac:dyDescent="0.2">
      <c r="A31" s="602"/>
      <c r="B31" s="604"/>
      <c r="C31" s="605"/>
      <c r="D31" s="601"/>
      <c r="E31" s="601"/>
      <c r="F31" s="601" t="s">
        <v>23</v>
      </c>
      <c r="G31" s="601" t="s">
        <v>24</v>
      </c>
      <c r="H31" s="602"/>
      <c r="I31" s="602"/>
      <c r="J31" s="601" t="s">
        <v>277</v>
      </c>
      <c r="K31" s="601" t="s">
        <v>23</v>
      </c>
      <c r="L31" s="601" t="s">
        <v>24</v>
      </c>
      <c r="M31" s="602"/>
      <c r="N31" s="602"/>
      <c r="O31" s="601"/>
      <c r="P31" s="601"/>
      <c r="Q31" s="606"/>
    </row>
    <row r="32" spans="1:18" ht="12.75" customHeight="1" x14ac:dyDescent="0.2">
      <c r="A32" s="602"/>
      <c r="B32" s="604"/>
      <c r="C32" s="605"/>
      <c r="D32" s="601"/>
      <c r="E32" s="601"/>
      <c r="F32" s="602"/>
      <c r="G32" s="482" t="s">
        <v>25</v>
      </c>
      <c r="H32" s="482" t="s">
        <v>26</v>
      </c>
      <c r="I32" s="482" t="s">
        <v>27</v>
      </c>
      <c r="J32" s="605"/>
      <c r="K32" s="602"/>
      <c r="L32" s="482" t="s">
        <v>25</v>
      </c>
      <c r="M32" s="482" t="s">
        <v>26</v>
      </c>
      <c r="N32" s="482" t="s">
        <v>27</v>
      </c>
      <c r="O32" s="601"/>
      <c r="P32" s="601"/>
      <c r="Q32" s="606"/>
    </row>
    <row r="33" spans="1:17" ht="12.75" customHeight="1" x14ac:dyDescent="0.2">
      <c r="A33" s="476">
        <v>1</v>
      </c>
      <c r="B33" s="484">
        <v>2</v>
      </c>
      <c r="C33" s="482">
        <v>3</v>
      </c>
      <c r="D33" s="482">
        <v>4</v>
      </c>
      <c r="E33" s="485">
        <v>5</v>
      </c>
      <c r="F33" s="483">
        <v>6</v>
      </c>
      <c r="G33" s="483">
        <v>7</v>
      </c>
      <c r="H33" s="483">
        <v>8</v>
      </c>
      <c r="I33" s="483">
        <v>9</v>
      </c>
      <c r="J33" s="483">
        <v>10</v>
      </c>
      <c r="K33" s="483">
        <v>11</v>
      </c>
      <c r="L33" s="483">
        <v>12</v>
      </c>
      <c r="M33" s="483">
        <v>13</v>
      </c>
      <c r="N33" s="483">
        <v>14</v>
      </c>
      <c r="O33" s="483">
        <v>15</v>
      </c>
      <c r="P33" s="483">
        <v>16</v>
      </c>
      <c r="Q33" s="483">
        <v>17</v>
      </c>
    </row>
    <row r="34" spans="1:17" ht="15" customHeight="1" x14ac:dyDescent="0.2">
      <c r="A34" s="639" t="s">
        <v>77</v>
      </c>
      <c r="B34" s="633"/>
      <c r="C34" s="633"/>
      <c r="D34" s="633"/>
      <c r="E34" s="633"/>
      <c r="F34" s="633"/>
      <c r="G34" s="633"/>
      <c r="H34" s="633"/>
      <c r="I34" s="633"/>
      <c r="J34" s="633"/>
      <c r="K34" s="633"/>
      <c r="L34" s="633"/>
      <c r="M34" s="633"/>
      <c r="N34" s="633"/>
      <c r="O34" s="633"/>
      <c r="P34" s="633"/>
      <c r="Q34" s="633"/>
    </row>
    <row r="35" spans="1:17" s="265" customFormat="1" ht="66" x14ac:dyDescent="0.2">
      <c r="A35" s="486" t="s">
        <v>28</v>
      </c>
      <c r="B35" s="487" t="s">
        <v>357</v>
      </c>
      <c r="C35" s="488" t="s">
        <v>358</v>
      </c>
      <c r="D35" s="489" t="s">
        <v>53</v>
      </c>
      <c r="E35" s="490">
        <v>1</v>
      </c>
      <c r="F35" s="491">
        <v>25.37</v>
      </c>
      <c r="G35" s="491">
        <v>25.37</v>
      </c>
      <c r="H35" s="492"/>
      <c r="I35" s="492"/>
      <c r="J35" s="492">
        <v>25.37</v>
      </c>
      <c r="K35" s="492">
        <v>25.37</v>
      </c>
      <c r="L35" s="492"/>
      <c r="M35" s="492"/>
      <c r="N35" s="492">
        <v>2.7</v>
      </c>
      <c r="O35" s="492">
        <v>2.7</v>
      </c>
      <c r="P35" s="492"/>
      <c r="Q35" s="492"/>
    </row>
    <row r="36" spans="1:17" s="265" customFormat="1" ht="60" x14ac:dyDescent="0.2">
      <c r="A36" s="486" t="s">
        <v>29</v>
      </c>
      <c r="B36" s="487" t="s">
        <v>359</v>
      </c>
      <c r="C36" s="488" t="s">
        <v>360</v>
      </c>
      <c r="D36" s="489" t="s">
        <v>71</v>
      </c>
      <c r="E36" s="490">
        <v>1</v>
      </c>
      <c r="F36" s="491">
        <v>20.75</v>
      </c>
      <c r="G36" s="491">
        <v>20.75</v>
      </c>
      <c r="H36" s="492"/>
      <c r="I36" s="492"/>
      <c r="J36" s="492">
        <v>20.75</v>
      </c>
      <c r="K36" s="492">
        <v>20.75</v>
      </c>
      <c r="L36" s="492"/>
      <c r="M36" s="492"/>
      <c r="N36" s="492">
        <v>1.62</v>
      </c>
      <c r="O36" s="492">
        <v>1.62</v>
      </c>
      <c r="P36" s="492"/>
      <c r="Q36" s="492"/>
    </row>
    <row r="37" spans="1:17" s="265" customFormat="1" ht="60" x14ac:dyDescent="0.2">
      <c r="A37" s="486" t="s">
        <v>30</v>
      </c>
      <c r="B37" s="487" t="s">
        <v>361</v>
      </c>
      <c r="C37" s="488" t="s">
        <v>362</v>
      </c>
      <c r="D37" s="489" t="s">
        <v>53</v>
      </c>
      <c r="E37" s="490">
        <v>1</v>
      </c>
      <c r="F37" s="491">
        <v>12.81</v>
      </c>
      <c r="G37" s="491">
        <v>12.81</v>
      </c>
      <c r="H37" s="492"/>
      <c r="I37" s="492"/>
      <c r="J37" s="492">
        <v>12.81</v>
      </c>
      <c r="K37" s="492">
        <v>12.81</v>
      </c>
      <c r="L37" s="492"/>
      <c r="M37" s="492"/>
      <c r="N37" s="492">
        <v>1</v>
      </c>
      <c r="O37" s="492">
        <v>1</v>
      </c>
      <c r="P37" s="492"/>
      <c r="Q37" s="492"/>
    </row>
    <row r="38" spans="1:17" ht="60" x14ac:dyDescent="0.2">
      <c r="A38" s="486" t="s">
        <v>31</v>
      </c>
      <c r="B38" s="487" t="s">
        <v>363</v>
      </c>
      <c r="C38" s="488" t="s">
        <v>364</v>
      </c>
      <c r="D38" s="489" t="s">
        <v>73</v>
      </c>
      <c r="E38" s="490">
        <v>0.05</v>
      </c>
      <c r="F38" s="491">
        <v>165.95</v>
      </c>
      <c r="G38" s="491">
        <v>165.95</v>
      </c>
      <c r="H38" s="492"/>
      <c r="I38" s="492"/>
      <c r="J38" s="492">
        <v>8.3000000000000007</v>
      </c>
      <c r="K38" s="492">
        <v>8.3000000000000007</v>
      </c>
      <c r="L38" s="492"/>
      <c r="M38" s="492"/>
      <c r="N38" s="492">
        <v>12.96</v>
      </c>
      <c r="O38" s="492">
        <v>0.65</v>
      </c>
      <c r="P38" s="492"/>
      <c r="Q38" s="492"/>
    </row>
    <row r="39" spans="1:17" ht="102" x14ac:dyDescent="0.2">
      <c r="A39" s="486" t="s">
        <v>32</v>
      </c>
      <c r="B39" s="487" t="s">
        <v>365</v>
      </c>
      <c r="C39" s="488" t="s">
        <v>366</v>
      </c>
      <c r="D39" s="489" t="s">
        <v>53</v>
      </c>
      <c r="E39" s="490">
        <v>1</v>
      </c>
      <c r="F39" s="491">
        <v>4.0999999999999996</v>
      </c>
      <c r="G39" s="491">
        <v>4.0999999999999996</v>
      </c>
      <c r="H39" s="492"/>
      <c r="I39" s="492"/>
      <c r="J39" s="492">
        <v>4.0999999999999996</v>
      </c>
      <c r="K39" s="492">
        <v>4.0999999999999996</v>
      </c>
      <c r="L39" s="492"/>
      <c r="M39" s="492"/>
      <c r="N39" s="492">
        <v>0.32</v>
      </c>
      <c r="O39" s="492">
        <v>0.32</v>
      </c>
      <c r="P39" s="492"/>
      <c r="Q39" s="492"/>
    </row>
    <row r="40" spans="1:17" ht="61.5" customHeight="1" x14ac:dyDescent="0.2">
      <c r="A40" s="486" t="s">
        <v>33</v>
      </c>
      <c r="B40" s="487" t="s">
        <v>367</v>
      </c>
      <c r="C40" s="488" t="s">
        <v>368</v>
      </c>
      <c r="D40" s="489" t="s">
        <v>266</v>
      </c>
      <c r="E40" s="490">
        <v>3</v>
      </c>
      <c r="F40" s="491">
        <v>20.88</v>
      </c>
      <c r="G40" s="491">
        <v>20.88</v>
      </c>
      <c r="H40" s="492"/>
      <c r="I40" s="492"/>
      <c r="J40" s="492">
        <v>62.64</v>
      </c>
      <c r="K40" s="492">
        <v>62.64</v>
      </c>
      <c r="L40" s="492"/>
      <c r="M40" s="492"/>
      <c r="N40" s="492">
        <v>1.62</v>
      </c>
      <c r="O40" s="492">
        <v>4.8600000000000003</v>
      </c>
      <c r="P40" s="492"/>
      <c r="Q40" s="492"/>
    </row>
    <row r="41" spans="1:17" ht="60" x14ac:dyDescent="0.2">
      <c r="A41" s="486" t="s">
        <v>34</v>
      </c>
      <c r="B41" s="487" t="s">
        <v>369</v>
      </c>
      <c r="C41" s="488" t="s">
        <v>370</v>
      </c>
      <c r="D41" s="489" t="s">
        <v>53</v>
      </c>
      <c r="E41" s="490">
        <v>1</v>
      </c>
      <c r="F41" s="491">
        <v>20.75</v>
      </c>
      <c r="G41" s="491">
        <v>20.75</v>
      </c>
      <c r="H41" s="492"/>
      <c r="I41" s="492"/>
      <c r="J41" s="492">
        <v>20.75</v>
      </c>
      <c r="K41" s="492">
        <v>20.75</v>
      </c>
      <c r="L41" s="492"/>
      <c r="M41" s="492"/>
      <c r="N41" s="492">
        <v>1.62</v>
      </c>
      <c r="O41" s="492">
        <v>1.62</v>
      </c>
      <c r="P41" s="492"/>
      <c r="Q41" s="492"/>
    </row>
    <row r="42" spans="1:17" ht="15" x14ac:dyDescent="0.2">
      <c r="A42" s="634" t="s">
        <v>67</v>
      </c>
      <c r="B42" s="633"/>
      <c r="C42" s="633"/>
      <c r="D42" s="633"/>
      <c r="E42" s="633"/>
      <c r="F42" s="633"/>
      <c r="G42" s="633"/>
      <c r="H42" s="633"/>
      <c r="I42" s="633"/>
      <c r="J42" s="491">
        <v>154.72</v>
      </c>
      <c r="K42" s="491">
        <v>154.72</v>
      </c>
      <c r="L42" s="492"/>
      <c r="M42" s="492"/>
      <c r="N42" s="492"/>
      <c r="O42" s="491">
        <v>12.77</v>
      </c>
      <c r="P42" s="492"/>
      <c r="Q42" s="492"/>
    </row>
    <row r="43" spans="1:17" ht="15" x14ac:dyDescent="0.2">
      <c r="A43" s="634" t="s">
        <v>36</v>
      </c>
      <c r="B43" s="633"/>
      <c r="C43" s="633"/>
      <c r="D43" s="633"/>
      <c r="E43" s="633"/>
      <c r="F43" s="633"/>
      <c r="G43" s="633"/>
      <c r="H43" s="633"/>
      <c r="I43" s="633"/>
      <c r="J43" s="491">
        <v>8261.8700000000008</v>
      </c>
      <c r="K43" s="491">
        <v>8261.8700000000008</v>
      </c>
      <c r="L43" s="492"/>
      <c r="M43" s="492"/>
      <c r="N43" s="492"/>
      <c r="O43" s="491">
        <v>681.74</v>
      </c>
      <c r="P43" s="492"/>
      <c r="Q43" s="492"/>
    </row>
    <row r="44" spans="1:17" ht="15" x14ac:dyDescent="0.2">
      <c r="A44" s="634" t="s">
        <v>37</v>
      </c>
      <c r="B44" s="633"/>
      <c r="C44" s="633"/>
      <c r="D44" s="633"/>
      <c r="E44" s="633"/>
      <c r="F44" s="633"/>
      <c r="G44" s="633"/>
      <c r="H44" s="633"/>
      <c r="I44" s="633"/>
      <c r="J44" s="491">
        <v>6196.4</v>
      </c>
      <c r="K44" s="492"/>
      <c r="L44" s="492"/>
      <c r="M44" s="492"/>
      <c r="N44" s="492"/>
      <c r="O44" s="492"/>
      <c r="P44" s="492"/>
      <c r="Q44" s="492"/>
    </row>
    <row r="45" spans="1:17" ht="15.75" customHeight="1" x14ac:dyDescent="0.2">
      <c r="A45" s="634" t="s">
        <v>38</v>
      </c>
      <c r="B45" s="633"/>
      <c r="C45" s="633"/>
      <c r="D45" s="633"/>
      <c r="E45" s="633"/>
      <c r="F45" s="633"/>
      <c r="G45" s="633"/>
      <c r="H45" s="633"/>
      <c r="I45" s="633"/>
      <c r="J45" s="491">
        <v>2974.27</v>
      </c>
      <c r="K45" s="492"/>
      <c r="L45" s="492"/>
      <c r="M45" s="492"/>
      <c r="N45" s="492"/>
      <c r="O45" s="492"/>
      <c r="P45" s="492"/>
      <c r="Q45" s="492"/>
    </row>
    <row r="46" spans="1:17" ht="15" x14ac:dyDescent="0.2">
      <c r="A46" s="632" t="s">
        <v>371</v>
      </c>
      <c r="B46" s="633"/>
      <c r="C46" s="633"/>
      <c r="D46" s="633"/>
      <c r="E46" s="633"/>
      <c r="F46" s="633"/>
      <c r="G46" s="633"/>
      <c r="H46" s="633"/>
      <c r="I46" s="633"/>
      <c r="J46" s="493">
        <v>17432.54</v>
      </c>
      <c r="K46" s="492"/>
      <c r="L46" s="492"/>
      <c r="M46" s="492"/>
      <c r="N46" s="492"/>
      <c r="O46" s="493">
        <v>681.74</v>
      </c>
      <c r="P46" s="492"/>
      <c r="Q46" s="492"/>
    </row>
    <row r="47" spans="1:17" ht="15" x14ac:dyDescent="0.2">
      <c r="A47" s="637" t="s">
        <v>46</v>
      </c>
      <c r="B47" s="638"/>
      <c r="C47" s="638"/>
      <c r="D47" s="638"/>
      <c r="E47" s="638"/>
      <c r="F47" s="638"/>
      <c r="G47" s="638"/>
      <c r="H47" s="638"/>
      <c r="I47" s="638"/>
      <c r="J47" s="638"/>
      <c r="K47" s="638"/>
      <c r="L47" s="638"/>
      <c r="M47" s="638"/>
      <c r="N47" s="638"/>
      <c r="O47" s="638"/>
      <c r="P47" s="638"/>
      <c r="Q47" s="638"/>
    </row>
    <row r="48" spans="1:17" ht="15" x14ac:dyDescent="0.2">
      <c r="A48" s="634" t="s">
        <v>68</v>
      </c>
      <c r="B48" s="633"/>
      <c r="C48" s="633"/>
      <c r="D48" s="633"/>
      <c r="E48" s="633"/>
      <c r="F48" s="633"/>
      <c r="G48" s="633"/>
      <c r="H48" s="633"/>
      <c r="I48" s="633"/>
      <c r="J48" s="491">
        <v>154.72</v>
      </c>
      <c r="K48" s="491">
        <v>154.72</v>
      </c>
      <c r="L48" s="492"/>
      <c r="M48" s="492"/>
      <c r="N48" s="492"/>
      <c r="O48" s="491">
        <v>12.77</v>
      </c>
      <c r="P48" s="492"/>
      <c r="Q48" s="492"/>
    </row>
    <row r="49" spans="1:17" ht="15" x14ac:dyDescent="0.2">
      <c r="A49" s="634" t="s">
        <v>47</v>
      </c>
      <c r="B49" s="633"/>
      <c r="C49" s="633"/>
      <c r="D49" s="633"/>
      <c r="E49" s="633"/>
      <c r="F49" s="633"/>
      <c r="G49" s="633"/>
      <c r="H49" s="633"/>
      <c r="I49" s="633"/>
      <c r="J49" s="491">
        <v>8261.8700000000008</v>
      </c>
      <c r="K49" s="491">
        <v>8261.8700000000008</v>
      </c>
      <c r="L49" s="492"/>
      <c r="M49" s="492"/>
      <c r="N49" s="492"/>
      <c r="O49" s="491">
        <v>681.74</v>
      </c>
      <c r="P49" s="492"/>
      <c r="Q49" s="492"/>
    </row>
    <row r="50" spans="1:17" ht="15" x14ac:dyDescent="0.2">
      <c r="A50" s="634" t="s">
        <v>48</v>
      </c>
      <c r="B50" s="633"/>
      <c r="C50" s="633"/>
      <c r="D50" s="633"/>
      <c r="E50" s="633"/>
      <c r="F50" s="633"/>
      <c r="G50" s="633"/>
      <c r="H50" s="633"/>
      <c r="I50" s="633"/>
      <c r="J50" s="492"/>
      <c r="K50" s="492"/>
      <c r="L50" s="492"/>
      <c r="M50" s="492"/>
      <c r="N50" s="492"/>
      <c r="O50" s="492"/>
      <c r="P50" s="492"/>
      <c r="Q50" s="492"/>
    </row>
    <row r="51" spans="1:17" ht="50.25" customHeight="1" x14ac:dyDescent="0.2">
      <c r="A51" s="634" t="s">
        <v>336</v>
      </c>
      <c r="B51" s="633"/>
      <c r="C51" s="633"/>
      <c r="D51" s="633"/>
      <c r="E51" s="633"/>
      <c r="F51" s="633"/>
      <c r="G51" s="633"/>
      <c r="H51" s="633"/>
      <c r="I51" s="633"/>
      <c r="J51" s="491">
        <v>30.94</v>
      </c>
      <c r="K51" s="491">
        <v>30.94</v>
      </c>
      <c r="L51" s="492"/>
      <c r="M51" s="492"/>
      <c r="N51" s="492"/>
      <c r="O51" s="491">
        <v>2.5539999999999998</v>
      </c>
      <c r="P51" s="492"/>
      <c r="Q51" s="492"/>
    </row>
    <row r="52" spans="1:17" ht="15" x14ac:dyDescent="0.2">
      <c r="A52" s="634" t="s">
        <v>267</v>
      </c>
      <c r="B52" s="633"/>
      <c r="C52" s="633"/>
      <c r="D52" s="633"/>
      <c r="E52" s="633"/>
      <c r="F52" s="633"/>
      <c r="G52" s="633"/>
      <c r="H52" s="633"/>
      <c r="I52" s="633"/>
      <c r="J52" s="491">
        <v>8076.21</v>
      </c>
      <c r="K52" s="491">
        <v>8076.21</v>
      </c>
      <c r="L52" s="492"/>
      <c r="M52" s="492"/>
      <c r="N52" s="492"/>
      <c r="O52" s="491">
        <v>666.42</v>
      </c>
      <c r="P52" s="492"/>
      <c r="Q52" s="492"/>
    </row>
    <row r="53" spans="1:17" ht="15" x14ac:dyDescent="0.2">
      <c r="A53" s="634" t="s">
        <v>37</v>
      </c>
      <c r="B53" s="633"/>
      <c r="C53" s="633"/>
      <c r="D53" s="633"/>
      <c r="E53" s="633"/>
      <c r="F53" s="633"/>
      <c r="G53" s="633"/>
      <c r="H53" s="633"/>
      <c r="I53" s="633"/>
      <c r="J53" s="491">
        <v>6196.4</v>
      </c>
      <c r="K53" s="492"/>
      <c r="L53" s="492"/>
      <c r="M53" s="492"/>
      <c r="N53" s="492"/>
      <c r="O53" s="492"/>
      <c r="P53" s="492"/>
      <c r="Q53" s="492"/>
    </row>
    <row r="54" spans="1:17" ht="15" x14ac:dyDescent="0.2">
      <c r="A54" s="634" t="s">
        <v>48</v>
      </c>
      <c r="B54" s="633"/>
      <c r="C54" s="633"/>
      <c r="D54" s="633"/>
      <c r="E54" s="633"/>
      <c r="F54" s="633"/>
      <c r="G54" s="633"/>
      <c r="H54" s="633"/>
      <c r="I54" s="633"/>
      <c r="J54" s="492"/>
      <c r="K54" s="492"/>
      <c r="L54" s="492"/>
      <c r="M54" s="492"/>
      <c r="N54" s="492"/>
      <c r="O54" s="492"/>
      <c r="P54" s="492"/>
      <c r="Q54" s="492"/>
    </row>
    <row r="55" spans="1:17" ht="15" x14ac:dyDescent="0.2">
      <c r="A55" s="634" t="s">
        <v>372</v>
      </c>
      <c r="B55" s="633"/>
      <c r="C55" s="633"/>
      <c r="D55" s="633"/>
      <c r="E55" s="633"/>
      <c r="F55" s="633"/>
      <c r="G55" s="633"/>
      <c r="H55" s="633"/>
      <c r="I55" s="633"/>
      <c r="J55" s="491">
        <v>6196.4</v>
      </c>
      <c r="K55" s="492"/>
      <c r="L55" s="492"/>
      <c r="M55" s="492"/>
      <c r="N55" s="492"/>
      <c r="O55" s="492"/>
      <c r="P55" s="492"/>
      <c r="Q55" s="492"/>
    </row>
    <row r="56" spans="1:17" ht="12.75" customHeight="1" x14ac:dyDescent="0.2">
      <c r="A56" s="634" t="s">
        <v>48</v>
      </c>
      <c r="B56" s="633"/>
      <c r="C56" s="633"/>
      <c r="D56" s="633"/>
      <c r="E56" s="633"/>
      <c r="F56" s="633"/>
      <c r="G56" s="633"/>
      <c r="H56" s="633"/>
      <c r="I56" s="633"/>
      <c r="J56" s="492"/>
      <c r="K56" s="492"/>
      <c r="L56" s="492"/>
      <c r="M56" s="492"/>
      <c r="N56" s="492"/>
      <c r="O56" s="492"/>
      <c r="P56" s="492"/>
      <c r="Q56" s="492"/>
    </row>
    <row r="57" spans="1:17" ht="12.75" customHeight="1" x14ac:dyDescent="0.2">
      <c r="A57" s="634" t="s">
        <v>373</v>
      </c>
      <c r="B57" s="633"/>
      <c r="C57" s="633"/>
      <c r="D57" s="633"/>
      <c r="E57" s="633"/>
      <c r="F57" s="633"/>
      <c r="G57" s="633"/>
      <c r="H57" s="633"/>
      <c r="I57" s="633"/>
      <c r="J57" s="491">
        <v>2974.27</v>
      </c>
      <c r="K57" s="492"/>
      <c r="L57" s="492"/>
      <c r="M57" s="492"/>
      <c r="N57" s="492"/>
      <c r="O57" s="492"/>
      <c r="P57" s="492"/>
      <c r="Q57" s="492"/>
    </row>
    <row r="58" spans="1:17" ht="15" x14ac:dyDescent="0.2">
      <c r="A58" s="632" t="s">
        <v>49</v>
      </c>
      <c r="B58" s="633"/>
      <c r="C58" s="633"/>
      <c r="D58" s="633"/>
      <c r="E58" s="633"/>
      <c r="F58" s="633"/>
      <c r="G58" s="633"/>
      <c r="H58" s="633"/>
      <c r="I58" s="633"/>
      <c r="J58" s="492"/>
      <c r="K58" s="492"/>
      <c r="L58" s="492"/>
      <c r="M58" s="492"/>
      <c r="N58" s="492"/>
      <c r="O58" s="492"/>
      <c r="P58" s="492"/>
      <c r="Q58" s="492"/>
    </row>
    <row r="59" spans="1:17" ht="12.75" customHeight="1" x14ac:dyDescent="0.2">
      <c r="A59" s="634" t="s">
        <v>39</v>
      </c>
      <c r="B59" s="633"/>
      <c r="C59" s="633"/>
      <c r="D59" s="633"/>
      <c r="E59" s="633"/>
      <c r="F59" s="633"/>
      <c r="G59" s="633"/>
      <c r="H59" s="633"/>
      <c r="I59" s="633"/>
      <c r="J59" s="491">
        <v>17432.54</v>
      </c>
      <c r="K59" s="492"/>
      <c r="L59" s="492"/>
      <c r="M59" s="492"/>
      <c r="N59" s="492"/>
      <c r="O59" s="491">
        <v>681.74</v>
      </c>
      <c r="P59" s="492"/>
      <c r="Q59" s="492"/>
    </row>
    <row r="60" spans="1:17" ht="15" x14ac:dyDescent="0.2">
      <c r="A60" s="634" t="s">
        <v>40</v>
      </c>
      <c r="B60" s="633"/>
      <c r="C60" s="633"/>
      <c r="D60" s="633"/>
      <c r="E60" s="633"/>
      <c r="F60" s="633"/>
      <c r="G60" s="633"/>
      <c r="H60" s="633"/>
      <c r="I60" s="633"/>
      <c r="J60" s="492"/>
      <c r="K60" s="492"/>
      <c r="L60" s="492"/>
      <c r="M60" s="492"/>
      <c r="N60" s="492"/>
      <c r="O60" s="492"/>
      <c r="P60" s="492"/>
      <c r="Q60" s="492"/>
    </row>
    <row r="61" spans="1:17" ht="12.75" customHeight="1" x14ac:dyDescent="0.2">
      <c r="A61" s="634" t="s">
        <v>43</v>
      </c>
      <c r="B61" s="633"/>
      <c r="C61" s="633"/>
      <c r="D61" s="633"/>
      <c r="E61" s="633"/>
      <c r="F61" s="633"/>
      <c r="G61" s="633"/>
      <c r="H61" s="633"/>
      <c r="I61" s="633"/>
      <c r="J61" s="491">
        <v>8261.8700000000008</v>
      </c>
      <c r="K61" s="492"/>
      <c r="L61" s="492"/>
      <c r="M61" s="492"/>
      <c r="N61" s="492"/>
      <c r="O61" s="492"/>
      <c r="P61" s="492"/>
      <c r="Q61" s="492"/>
    </row>
    <row r="62" spans="1:17" ht="12.75" customHeight="1" x14ac:dyDescent="0.2">
      <c r="A62" s="634" t="s">
        <v>44</v>
      </c>
      <c r="B62" s="633"/>
      <c r="C62" s="633"/>
      <c r="D62" s="633"/>
      <c r="E62" s="633"/>
      <c r="F62" s="633"/>
      <c r="G62" s="633"/>
      <c r="H62" s="633"/>
      <c r="I62" s="633"/>
      <c r="J62" s="491">
        <v>6196.4</v>
      </c>
      <c r="K62" s="492"/>
      <c r="L62" s="492"/>
      <c r="M62" s="492"/>
      <c r="N62" s="492"/>
      <c r="O62" s="492"/>
      <c r="P62" s="492"/>
      <c r="Q62" s="492"/>
    </row>
    <row r="63" spans="1:17" ht="15.75" customHeight="1" x14ac:dyDescent="0.2">
      <c r="A63" s="634" t="s">
        <v>45</v>
      </c>
      <c r="B63" s="633"/>
      <c r="C63" s="633"/>
      <c r="D63" s="633"/>
      <c r="E63" s="633"/>
      <c r="F63" s="633"/>
      <c r="G63" s="633"/>
      <c r="H63" s="633"/>
      <c r="I63" s="633"/>
      <c r="J63" s="491">
        <v>2974.27</v>
      </c>
      <c r="K63" s="492"/>
      <c r="L63" s="492"/>
      <c r="M63" s="492"/>
      <c r="N63" s="492"/>
      <c r="O63" s="492"/>
      <c r="P63" s="492"/>
      <c r="Q63" s="492"/>
    </row>
    <row r="64" spans="1:17" ht="15.75" customHeight="1" x14ac:dyDescent="0.2">
      <c r="A64" s="632" t="s">
        <v>50</v>
      </c>
      <c r="B64" s="633"/>
      <c r="C64" s="633"/>
      <c r="D64" s="633"/>
      <c r="E64" s="633"/>
      <c r="F64" s="633"/>
      <c r="G64" s="633"/>
      <c r="H64" s="633"/>
      <c r="I64" s="633"/>
      <c r="J64" s="493">
        <v>17432.54</v>
      </c>
      <c r="K64" s="492"/>
      <c r="L64" s="492"/>
      <c r="M64" s="492"/>
      <c r="N64" s="492"/>
      <c r="O64" s="493">
        <v>681.74</v>
      </c>
      <c r="P64" s="492"/>
      <c r="Q64" s="492"/>
    </row>
    <row r="67" spans="1:13" s="265" customFormat="1" ht="14.25" x14ac:dyDescent="0.2">
      <c r="A67" s="615" t="s">
        <v>61</v>
      </c>
      <c r="B67" s="615"/>
      <c r="C67" s="615"/>
      <c r="D67" s="615"/>
      <c r="E67" s="615"/>
      <c r="F67" s="615"/>
      <c r="G67" s="615"/>
      <c r="H67" s="615"/>
      <c r="I67" s="615"/>
      <c r="J67" s="615"/>
      <c r="K67" s="615"/>
      <c r="L67" s="616"/>
      <c r="M67" s="616"/>
    </row>
    <row r="68" spans="1:13" s="265" customFormat="1" x14ac:dyDescent="0.2"/>
    <row r="69" spans="1:13" s="265" customFormat="1" ht="14.25" x14ac:dyDescent="0.2">
      <c r="A69" s="615" t="s">
        <v>69</v>
      </c>
      <c r="B69" s="615"/>
      <c r="C69" s="615"/>
      <c r="D69" s="615"/>
      <c r="E69" s="615"/>
      <c r="F69" s="615"/>
      <c r="G69" s="615"/>
      <c r="H69" s="615"/>
      <c r="I69" s="615"/>
      <c r="J69" s="615"/>
      <c r="K69" s="615"/>
      <c r="L69" s="616"/>
      <c r="M69" s="616"/>
    </row>
  </sheetData>
  <mergeCells count="46">
    <mergeCell ref="A49:I49"/>
    <mergeCell ref="A34:Q34"/>
    <mergeCell ref="A42:I42"/>
    <mergeCell ref="A43:I43"/>
    <mergeCell ref="A44:I44"/>
    <mergeCell ref="A60:I60"/>
    <mergeCell ref="A61:I61"/>
    <mergeCell ref="A62:I62"/>
    <mergeCell ref="A63:I63"/>
    <mergeCell ref="A50:I50"/>
    <mergeCell ref="A51:I51"/>
    <mergeCell ref="A52:I52"/>
    <mergeCell ref="A53:I53"/>
    <mergeCell ref="A54:I54"/>
    <mergeCell ref="K31:K32"/>
    <mergeCell ref="L31:N31"/>
    <mergeCell ref="J30:N30"/>
    <mergeCell ref="O30:O32"/>
    <mergeCell ref="A69:M69"/>
    <mergeCell ref="A67:M67"/>
    <mergeCell ref="F30:I30"/>
    <mergeCell ref="A30:A32"/>
    <mergeCell ref="B30:B32"/>
    <mergeCell ref="C30:C32"/>
    <mergeCell ref="D30:D32"/>
    <mergeCell ref="E30:E32"/>
    <mergeCell ref="F31:F32"/>
    <mergeCell ref="G31:I31"/>
    <mergeCell ref="A47:Q47"/>
    <mergeCell ref="A48:I48"/>
    <mergeCell ref="D20:Q20"/>
    <mergeCell ref="D23:Q23"/>
    <mergeCell ref="A64:I64"/>
    <mergeCell ref="A55:I55"/>
    <mergeCell ref="A56:I56"/>
    <mergeCell ref="A57:I57"/>
    <mergeCell ref="A58:I58"/>
    <mergeCell ref="A59:I59"/>
    <mergeCell ref="J26:K26"/>
    <mergeCell ref="J24:K24"/>
    <mergeCell ref="J25:K25"/>
    <mergeCell ref="A45:I45"/>
    <mergeCell ref="A46:I46"/>
    <mergeCell ref="P30:P32"/>
    <mergeCell ref="Q30:Q32"/>
    <mergeCell ref="J31:J32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РЗ №1 </vt:lpstr>
      <vt:lpstr>РЗ № стар</vt:lpstr>
      <vt:lpstr>ЭМР в ценах 2001</vt:lpstr>
      <vt:lpstr>ПНР в ценах 2001</vt:lpstr>
      <vt:lpstr>ЭМР в тек ценах</vt:lpstr>
      <vt:lpstr>ПНР в тек ценах</vt:lpstr>
      <vt:lpstr>'РЗ № стар'!Заголовки_для_печати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Писаренко Альвина Васильевна</cp:lastModifiedBy>
  <cp:lastPrinted>2022-02-09T04:59:46Z</cp:lastPrinted>
  <dcterms:created xsi:type="dcterms:W3CDTF">2018-04-13T07:53:30Z</dcterms:created>
  <dcterms:modified xsi:type="dcterms:W3CDTF">2022-02-09T09:47:02Z</dcterms:modified>
</cp:coreProperties>
</file>